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11_SCORRIMENTO\MISURA A\"/>
    </mc:Choice>
  </mc:AlternateContent>
  <xr:revisionPtr revIDLastSave="0" documentId="13_ncr:1_{0A018443-B300-4423-B31F-6834F1DA6BF1}" xr6:coauthVersionLast="36" xr6:coauthVersionMax="36" xr10:uidLastSave="{00000000-0000-0000-0000-000000000000}"/>
  <bookViews>
    <workbookView xWindow="0" yWindow="0" windowWidth="28800" windowHeight="11628" xr2:uid="{00000000-000D-0000-FFFF-FFFF00000000}"/>
  </bookViews>
  <sheets>
    <sheet name="Graduatoria scorrimento cap." sheetId="5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7" i="5" l="1"/>
  <c r="AP27" i="5"/>
  <c r="AQ24" i="5"/>
  <c r="AP24" i="5"/>
  <c r="AJ35" i="5" l="1"/>
  <c r="AJ36" i="5"/>
  <c r="AJ37" i="5"/>
  <c r="AJ38" i="5"/>
  <c r="AJ39" i="5"/>
  <c r="AJ40" i="5"/>
  <c r="AJ34" i="5"/>
  <c r="AI35" i="5"/>
  <c r="AI36" i="5"/>
  <c r="AI37" i="5"/>
  <c r="AI38" i="5"/>
  <c r="AI39" i="5"/>
  <c r="AI40" i="5"/>
  <c r="AI34" i="5"/>
  <c r="AI27" i="5"/>
  <c r="AJ26" i="5"/>
  <c r="AJ27" i="5"/>
  <c r="AJ28" i="5"/>
  <c r="AJ29" i="5"/>
  <c r="AJ30" i="5"/>
  <c r="AJ31" i="5"/>
  <c r="AJ32" i="5"/>
  <c r="AJ33" i="5"/>
  <c r="AJ25" i="5"/>
  <c r="AI26" i="5"/>
  <c r="AI28" i="5"/>
  <c r="AI29" i="5"/>
  <c r="AI30" i="5"/>
  <c r="AI31" i="5"/>
  <c r="AI32" i="5"/>
  <c r="AI33" i="5"/>
  <c r="AI25" i="5"/>
  <c r="AL24" i="5"/>
  <c r="AI24" i="5"/>
  <c r="AH77" i="5" l="1"/>
  <c r="AB77" i="5"/>
  <c r="AD77" i="5" s="1"/>
  <c r="X77" i="5"/>
  <c r="V77" i="5"/>
  <c r="T77" i="5"/>
  <c r="R77" i="5"/>
  <c r="P77" i="5"/>
  <c r="N77" i="5"/>
  <c r="Y77" i="5" s="1"/>
  <c r="AH76" i="5"/>
  <c r="AB76" i="5"/>
  <c r="X76" i="5"/>
  <c r="V76" i="5"/>
  <c r="T76" i="5"/>
  <c r="R76" i="5"/>
  <c r="Y76" i="5" s="1"/>
  <c r="AD76" i="5" s="1"/>
  <c r="P76" i="5"/>
  <c r="N76" i="5"/>
  <c r="AH75" i="5"/>
  <c r="AB75" i="5"/>
  <c r="X75" i="5"/>
  <c r="V75" i="5"/>
  <c r="T75" i="5"/>
  <c r="R75" i="5"/>
  <c r="Y75" i="5" s="1"/>
  <c r="P75" i="5"/>
  <c r="N75" i="5"/>
  <c r="AH74" i="5"/>
  <c r="AB74" i="5"/>
  <c r="X74" i="5"/>
  <c r="V74" i="5"/>
  <c r="T74" i="5"/>
  <c r="R74" i="5"/>
  <c r="P74" i="5"/>
  <c r="N74" i="5"/>
  <c r="Y74" i="5" s="1"/>
  <c r="AD74" i="5" s="1"/>
  <c r="AH73" i="5"/>
  <c r="AB73" i="5"/>
  <c r="AD73" i="5" s="1"/>
  <c r="X73" i="5"/>
  <c r="V73" i="5"/>
  <c r="T73" i="5"/>
  <c r="R73" i="5"/>
  <c r="P73" i="5"/>
  <c r="N73" i="5"/>
  <c r="Y73" i="5" s="1"/>
  <c r="AH72" i="5"/>
  <c r="AB72" i="5"/>
  <c r="X72" i="5"/>
  <c r="V72" i="5"/>
  <c r="T72" i="5"/>
  <c r="R72" i="5"/>
  <c r="Y72" i="5" s="1"/>
  <c r="AD72" i="5" s="1"/>
  <c r="P72" i="5"/>
  <c r="N72" i="5"/>
  <c r="AH71" i="5"/>
  <c r="AB71" i="5"/>
  <c r="X71" i="5"/>
  <c r="V71" i="5"/>
  <c r="T71" i="5"/>
  <c r="R71" i="5"/>
  <c r="P71" i="5"/>
  <c r="N71" i="5"/>
  <c r="Y71" i="5" s="1"/>
  <c r="AH70" i="5"/>
  <c r="AB70" i="5"/>
  <c r="X70" i="5"/>
  <c r="V70" i="5"/>
  <c r="T70" i="5"/>
  <c r="R70" i="5"/>
  <c r="P70" i="5"/>
  <c r="N70" i="5"/>
  <c r="Y70" i="5" s="1"/>
  <c r="AD70" i="5" s="1"/>
  <c r="AH69" i="5"/>
  <c r="AB69" i="5"/>
  <c r="X69" i="5"/>
  <c r="V69" i="5"/>
  <c r="T69" i="5"/>
  <c r="R69" i="5"/>
  <c r="P69" i="5"/>
  <c r="N69" i="5"/>
  <c r="Y69" i="5" s="1"/>
  <c r="AH68" i="5"/>
  <c r="AB68" i="5"/>
  <c r="X68" i="5"/>
  <c r="V68" i="5"/>
  <c r="T68" i="5"/>
  <c r="R68" i="5"/>
  <c r="Y68" i="5" s="1"/>
  <c r="P68" i="5"/>
  <c r="N68" i="5"/>
  <c r="AH67" i="5"/>
  <c r="AB67" i="5"/>
  <c r="X67" i="5"/>
  <c r="V67" i="5"/>
  <c r="T67" i="5"/>
  <c r="R67" i="5"/>
  <c r="P67" i="5"/>
  <c r="N67" i="5"/>
  <c r="Y67" i="5" s="1"/>
  <c r="AH66" i="5"/>
  <c r="AB66" i="5"/>
  <c r="X66" i="5"/>
  <c r="V66" i="5"/>
  <c r="T66" i="5"/>
  <c r="R66" i="5"/>
  <c r="P66" i="5"/>
  <c r="N66" i="5"/>
  <c r="Y66" i="5" s="1"/>
  <c r="AD66" i="5" s="1"/>
  <c r="AH65" i="5"/>
  <c r="AB65" i="5"/>
  <c r="AD65" i="5" s="1"/>
  <c r="X65" i="5"/>
  <c r="V65" i="5"/>
  <c r="T65" i="5"/>
  <c r="R65" i="5"/>
  <c r="P65" i="5"/>
  <c r="N65" i="5"/>
  <c r="Y65" i="5" s="1"/>
  <c r="AH64" i="5"/>
  <c r="AB64" i="5"/>
  <c r="X64" i="5"/>
  <c r="V64" i="5"/>
  <c r="T64" i="5"/>
  <c r="R64" i="5"/>
  <c r="Y64" i="5" s="1"/>
  <c r="P64" i="5"/>
  <c r="N64" i="5"/>
  <c r="AH63" i="5"/>
  <c r="AB63" i="5"/>
  <c r="X63" i="5"/>
  <c r="V63" i="5"/>
  <c r="T63" i="5"/>
  <c r="R63" i="5"/>
  <c r="P63" i="5"/>
  <c r="N63" i="5"/>
  <c r="Y63" i="5" s="1"/>
  <c r="AH62" i="5"/>
  <c r="AB62" i="5"/>
  <c r="X62" i="5"/>
  <c r="V62" i="5"/>
  <c r="T62" i="5"/>
  <c r="R62" i="5"/>
  <c r="P62" i="5"/>
  <c r="N62" i="5"/>
  <c r="Y62" i="5" s="1"/>
  <c r="AD62" i="5" s="1"/>
  <c r="AH61" i="5"/>
  <c r="AB61" i="5"/>
  <c r="AD61" i="5" s="1"/>
  <c r="X61" i="5"/>
  <c r="V61" i="5"/>
  <c r="T61" i="5"/>
  <c r="R61" i="5"/>
  <c r="P61" i="5"/>
  <c r="N61" i="5"/>
  <c r="Y61" i="5" s="1"/>
  <c r="AH60" i="5"/>
  <c r="AB60" i="5"/>
  <c r="X60" i="5"/>
  <c r="V60" i="5"/>
  <c r="T60" i="5"/>
  <c r="R60" i="5"/>
  <c r="Y60" i="5" s="1"/>
  <c r="P60" i="5"/>
  <c r="N60" i="5"/>
  <c r="AH59" i="5"/>
  <c r="AB59" i="5"/>
  <c r="AD59" i="5" s="1"/>
  <c r="X59" i="5"/>
  <c r="V59" i="5"/>
  <c r="T59" i="5"/>
  <c r="R59" i="5"/>
  <c r="P59" i="5"/>
  <c r="N59" i="5"/>
  <c r="Y59" i="5" s="1"/>
  <c r="AH58" i="5"/>
  <c r="AB58" i="5"/>
  <c r="X58" i="5"/>
  <c r="V58" i="5"/>
  <c r="T58" i="5"/>
  <c r="R58" i="5"/>
  <c r="P58" i="5"/>
  <c r="N58" i="5"/>
  <c r="Y58" i="5" s="1"/>
  <c r="AD58" i="5" s="1"/>
  <c r="AH57" i="5"/>
  <c r="AB57" i="5"/>
  <c r="X57" i="5"/>
  <c r="V57" i="5"/>
  <c r="T57" i="5"/>
  <c r="R57" i="5"/>
  <c r="P57" i="5"/>
  <c r="N57" i="5"/>
  <c r="Y57" i="5" s="1"/>
  <c r="AH56" i="5"/>
  <c r="AB56" i="5"/>
  <c r="X56" i="5"/>
  <c r="V56" i="5"/>
  <c r="T56" i="5"/>
  <c r="R56" i="5"/>
  <c r="Y56" i="5" s="1"/>
  <c r="P56" i="5"/>
  <c r="N56" i="5"/>
  <c r="AH55" i="5"/>
  <c r="AB55" i="5"/>
  <c r="X55" i="5"/>
  <c r="V55" i="5"/>
  <c r="T55" i="5"/>
  <c r="R55" i="5"/>
  <c r="P55" i="5"/>
  <c r="N55" i="5"/>
  <c r="Y55" i="5" s="1"/>
  <c r="AH54" i="5"/>
  <c r="AB54" i="5"/>
  <c r="X54" i="5"/>
  <c r="V54" i="5"/>
  <c r="T54" i="5"/>
  <c r="R54" i="5"/>
  <c r="P54" i="5"/>
  <c r="N54" i="5"/>
  <c r="Y54" i="5" s="1"/>
  <c r="AD54" i="5" s="1"/>
  <c r="AH53" i="5"/>
  <c r="AB53" i="5"/>
  <c r="X53" i="5"/>
  <c r="V53" i="5"/>
  <c r="T53" i="5"/>
  <c r="R53" i="5"/>
  <c r="P53" i="5"/>
  <c r="N53" i="5"/>
  <c r="Y53" i="5" s="1"/>
  <c r="AH52" i="5"/>
  <c r="AB52" i="5"/>
  <c r="X52" i="5"/>
  <c r="V52" i="5"/>
  <c r="T52" i="5"/>
  <c r="R52" i="5"/>
  <c r="Y52" i="5" s="1"/>
  <c r="P52" i="5"/>
  <c r="N52" i="5"/>
  <c r="AH51" i="5"/>
  <c r="AB51" i="5"/>
  <c r="X51" i="5"/>
  <c r="V51" i="5"/>
  <c r="T51" i="5"/>
  <c r="R51" i="5"/>
  <c r="P51" i="5"/>
  <c r="N51" i="5"/>
  <c r="Y51" i="5" s="1"/>
  <c r="AH50" i="5"/>
  <c r="AB50" i="5"/>
  <c r="X50" i="5"/>
  <c r="V50" i="5"/>
  <c r="T50" i="5"/>
  <c r="R50" i="5"/>
  <c r="P50" i="5"/>
  <c r="N50" i="5"/>
  <c r="Y50" i="5" s="1"/>
  <c r="AD50" i="5" s="1"/>
  <c r="AH49" i="5"/>
  <c r="AB49" i="5"/>
  <c r="AD49" i="5" s="1"/>
  <c r="X49" i="5"/>
  <c r="V49" i="5"/>
  <c r="T49" i="5"/>
  <c r="R49" i="5"/>
  <c r="P49" i="5"/>
  <c r="N49" i="5"/>
  <c r="Y49" i="5" s="1"/>
  <c r="AH48" i="5"/>
  <c r="AB48" i="5"/>
  <c r="X48" i="5"/>
  <c r="V48" i="5"/>
  <c r="T48" i="5"/>
  <c r="R48" i="5"/>
  <c r="Y48" i="5" s="1"/>
  <c r="P48" i="5"/>
  <c r="N48" i="5"/>
  <c r="AH47" i="5"/>
  <c r="AB47" i="5"/>
  <c r="AD47" i="5" s="1"/>
  <c r="X47" i="5"/>
  <c r="V47" i="5"/>
  <c r="T47" i="5"/>
  <c r="R47" i="5"/>
  <c r="P47" i="5"/>
  <c r="N47" i="5"/>
  <c r="Y47" i="5" s="1"/>
  <c r="AH46" i="5"/>
  <c r="AB46" i="5"/>
  <c r="X46" i="5"/>
  <c r="V46" i="5"/>
  <c r="T46" i="5"/>
  <c r="R46" i="5"/>
  <c r="P46" i="5"/>
  <c r="N46" i="5"/>
  <c r="Y46" i="5" s="1"/>
  <c r="AD46" i="5" s="1"/>
  <c r="AH45" i="5"/>
  <c r="AB45" i="5"/>
  <c r="AD45" i="5" s="1"/>
  <c r="X45" i="5"/>
  <c r="V45" i="5"/>
  <c r="T45" i="5"/>
  <c r="R45" i="5"/>
  <c r="P45" i="5"/>
  <c r="N45" i="5"/>
  <c r="Y45" i="5" s="1"/>
  <c r="AH44" i="5"/>
  <c r="AB44" i="5"/>
  <c r="X44" i="5"/>
  <c r="V44" i="5"/>
  <c r="T44" i="5"/>
  <c r="R44" i="5"/>
  <c r="Y44" i="5" s="1"/>
  <c r="P44" i="5"/>
  <c r="N44" i="5"/>
  <c r="AH43" i="5"/>
  <c r="AB43" i="5"/>
  <c r="AD43" i="5" s="1"/>
  <c r="X43" i="5"/>
  <c r="V43" i="5"/>
  <c r="T43" i="5"/>
  <c r="R43" i="5"/>
  <c r="P43" i="5"/>
  <c r="N43" i="5"/>
  <c r="Y43" i="5" s="1"/>
  <c r="AH42" i="5"/>
  <c r="AB42" i="5"/>
  <c r="X42" i="5"/>
  <c r="V42" i="5"/>
  <c r="T42" i="5"/>
  <c r="R42" i="5"/>
  <c r="P42" i="5"/>
  <c r="N42" i="5"/>
  <c r="Y42" i="5" s="1"/>
  <c r="AD42" i="5" s="1"/>
  <c r="AH41" i="5"/>
  <c r="AB41" i="5"/>
  <c r="X41" i="5"/>
  <c r="V41" i="5"/>
  <c r="T41" i="5"/>
  <c r="R41" i="5"/>
  <c r="P41" i="5"/>
  <c r="N41" i="5"/>
  <c r="Y41" i="5" s="1"/>
  <c r="AH40" i="5"/>
  <c r="AB40" i="5"/>
  <c r="X40" i="5"/>
  <c r="V40" i="5"/>
  <c r="T40" i="5"/>
  <c r="R40" i="5"/>
  <c r="Y40" i="5" s="1"/>
  <c r="P40" i="5"/>
  <c r="N40" i="5"/>
  <c r="AH39" i="5"/>
  <c r="AB39" i="5"/>
  <c r="X39" i="5"/>
  <c r="V39" i="5"/>
  <c r="T39" i="5"/>
  <c r="R39" i="5"/>
  <c r="P39" i="5"/>
  <c r="Y39" i="5" s="1"/>
  <c r="N39" i="5"/>
  <c r="AH38" i="5"/>
  <c r="AB38" i="5"/>
  <c r="X38" i="5"/>
  <c r="V38" i="5"/>
  <c r="T38" i="5"/>
  <c r="R38" i="5"/>
  <c r="P38" i="5"/>
  <c r="N38" i="5"/>
  <c r="Y38" i="5" s="1"/>
  <c r="AD38" i="5" s="1"/>
  <c r="AH37" i="5"/>
  <c r="AB37" i="5"/>
  <c r="X37" i="5"/>
  <c r="V37" i="5"/>
  <c r="T37" i="5"/>
  <c r="R37" i="5"/>
  <c r="P37" i="5"/>
  <c r="N37" i="5"/>
  <c r="Y37" i="5" s="1"/>
  <c r="AH36" i="5"/>
  <c r="AB36" i="5"/>
  <c r="X36" i="5"/>
  <c r="V36" i="5"/>
  <c r="T36" i="5"/>
  <c r="R36" i="5"/>
  <c r="Y36" i="5" s="1"/>
  <c r="P36" i="5"/>
  <c r="N36" i="5"/>
  <c r="AH35" i="5"/>
  <c r="AB35" i="5"/>
  <c r="X35" i="5"/>
  <c r="V35" i="5"/>
  <c r="T35" i="5"/>
  <c r="R35" i="5"/>
  <c r="P35" i="5"/>
  <c r="N35" i="5"/>
  <c r="Y35" i="5" s="1"/>
  <c r="AH34" i="5"/>
  <c r="AB34" i="5"/>
  <c r="X34" i="5"/>
  <c r="V34" i="5"/>
  <c r="T34" i="5"/>
  <c r="R34" i="5"/>
  <c r="P34" i="5"/>
  <c r="N34" i="5"/>
  <c r="Y34" i="5" s="1"/>
  <c r="AD34" i="5" s="1"/>
  <c r="AH33" i="5"/>
  <c r="AB33" i="5"/>
  <c r="X33" i="5"/>
  <c r="V33" i="5"/>
  <c r="T33" i="5"/>
  <c r="R33" i="5"/>
  <c r="P33" i="5"/>
  <c r="Y33" i="5" s="1"/>
  <c r="N33" i="5"/>
  <c r="AH32" i="5"/>
  <c r="AB32" i="5"/>
  <c r="X32" i="5"/>
  <c r="V32" i="5"/>
  <c r="T32" i="5"/>
  <c r="R32" i="5"/>
  <c r="Y32" i="5" s="1"/>
  <c r="P32" i="5"/>
  <c r="N32" i="5"/>
  <c r="AH31" i="5"/>
  <c r="AB31" i="5"/>
  <c r="AD31" i="5" s="1"/>
  <c r="X31" i="5"/>
  <c r="V31" i="5"/>
  <c r="T31" i="5"/>
  <c r="R31" i="5"/>
  <c r="P31" i="5"/>
  <c r="N31" i="5"/>
  <c r="Y31" i="5" s="1"/>
  <c r="AH30" i="5"/>
  <c r="AB30" i="5"/>
  <c r="X30" i="5"/>
  <c r="V30" i="5"/>
  <c r="T30" i="5"/>
  <c r="R30" i="5"/>
  <c r="P30" i="5"/>
  <c r="N30" i="5"/>
  <c r="Y30" i="5" s="1"/>
  <c r="AD30" i="5" s="1"/>
  <c r="AH29" i="5"/>
  <c r="AB29" i="5"/>
  <c r="AD29" i="5" s="1"/>
  <c r="X29" i="5"/>
  <c r="V29" i="5"/>
  <c r="T29" i="5"/>
  <c r="R29" i="5"/>
  <c r="P29" i="5"/>
  <c r="N29" i="5"/>
  <c r="Y29" i="5" s="1"/>
  <c r="AH28" i="5"/>
  <c r="AB28" i="5"/>
  <c r="X28" i="5"/>
  <c r="V28" i="5"/>
  <c r="T28" i="5"/>
  <c r="R28" i="5"/>
  <c r="Y28" i="5" s="1"/>
  <c r="P28" i="5"/>
  <c r="N28" i="5"/>
  <c r="AH27" i="5"/>
  <c r="AB27" i="5"/>
  <c r="AD27" i="5" s="1"/>
  <c r="X27" i="5"/>
  <c r="V27" i="5"/>
  <c r="T27" i="5"/>
  <c r="R27" i="5"/>
  <c r="P27" i="5"/>
  <c r="N27" i="5"/>
  <c r="Y27" i="5" s="1"/>
  <c r="AH26" i="5"/>
  <c r="AB26" i="5"/>
  <c r="X26" i="5"/>
  <c r="V26" i="5"/>
  <c r="T26" i="5"/>
  <c r="R26" i="5"/>
  <c r="P26" i="5"/>
  <c r="N26" i="5"/>
  <c r="Y26" i="5" s="1"/>
  <c r="AD26" i="5" s="1"/>
  <c r="AH25" i="5"/>
  <c r="AB25" i="5"/>
  <c r="X25" i="5"/>
  <c r="V25" i="5"/>
  <c r="T25" i="5"/>
  <c r="R25" i="5"/>
  <c r="P25" i="5"/>
  <c r="N25" i="5"/>
  <c r="Y25" i="5" s="1"/>
  <c r="AD25" i="5" s="1"/>
  <c r="AJ24" i="5"/>
  <c r="AB24" i="5"/>
  <c r="AD24" i="5" s="1"/>
  <c r="X24" i="5"/>
  <c r="V24" i="5"/>
  <c r="T24" i="5"/>
  <c r="R24" i="5"/>
  <c r="P24" i="5"/>
  <c r="Y24" i="5" s="1"/>
  <c r="N24" i="5"/>
  <c r="AJ23" i="5"/>
  <c r="AI23" i="5"/>
  <c r="AK23" i="5" s="1"/>
  <c r="AH23" i="5"/>
  <c r="AB23" i="5"/>
  <c r="X23" i="5"/>
  <c r="V23" i="5"/>
  <c r="T23" i="5"/>
  <c r="R23" i="5"/>
  <c r="Y23" i="5" s="1"/>
  <c r="P23" i="5"/>
  <c r="N23" i="5"/>
  <c r="AJ22" i="5"/>
  <c r="AK22" i="5" s="1"/>
  <c r="AI22" i="5"/>
  <c r="AH22" i="5"/>
  <c r="AB22" i="5"/>
  <c r="X22" i="5"/>
  <c r="V22" i="5"/>
  <c r="T22" i="5"/>
  <c r="R22" i="5"/>
  <c r="P22" i="5"/>
  <c r="N22" i="5"/>
  <c r="Y22" i="5" s="1"/>
  <c r="AK21" i="5"/>
  <c r="AJ21" i="5"/>
  <c r="AI21" i="5"/>
  <c r="AH21" i="5"/>
  <c r="AB21" i="5"/>
  <c r="X21" i="5"/>
  <c r="V21" i="5"/>
  <c r="T21" i="5"/>
  <c r="R21" i="5"/>
  <c r="P21" i="5"/>
  <c r="N21" i="5"/>
  <c r="Y21" i="5" s="1"/>
  <c r="AD21" i="5" s="1"/>
  <c r="AJ20" i="5"/>
  <c r="AI20" i="5"/>
  <c r="AK20" i="5" s="1"/>
  <c r="AH20" i="5"/>
  <c r="AB20" i="5"/>
  <c r="X20" i="5"/>
  <c r="V20" i="5"/>
  <c r="T20" i="5"/>
  <c r="R20" i="5"/>
  <c r="P20" i="5"/>
  <c r="Y20" i="5" s="1"/>
  <c r="N20" i="5"/>
  <c r="AJ19" i="5"/>
  <c r="AI19" i="5"/>
  <c r="AK19" i="5" s="1"/>
  <c r="AH19" i="5"/>
  <c r="AB19" i="5"/>
  <c r="X19" i="5"/>
  <c r="V19" i="5"/>
  <c r="T19" i="5"/>
  <c r="R19" i="5"/>
  <c r="Y19" i="5" s="1"/>
  <c r="P19" i="5"/>
  <c r="N19" i="5"/>
  <c r="AJ18" i="5"/>
  <c r="AI18" i="5"/>
  <c r="AK18" i="5" s="1"/>
  <c r="AH18" i="5"/>
  <c r="AB18" i="5"/>
  <c r="AD18" i="5" s="1"/>
  <c r="X18" i="5"/>
  <c r="V18" i="5"/>
  <c r="T18" i="5"/>
  <c r="R18" i="5"/>
  <c r="P18" i="5"/>
  <c r="N18" i="5"/>
  <c r="Y18" i="5" s="1"/>
  <c r="AK17" i="5"/>
  <c r="AJ17" i="5"/>
  <c r="AI17" i="5"/>
  <c r="AH17" i="5"/>
  <c r="AB17" i="5"/>
  <c r="X17" i="5"/>
  <c r="V17" i="5"/>
  <c r="T17" i="5"/>
  <c r="R17" i="5"/>
  <c r="P17" i="5"/>
  <c r="N17" i="5"/>
  <c r="Y17" i="5" s="1"/>
  <c r="AD17" i="5" s="1"/>
  <c r="AJ16" i="5"/>
  <c r="AI16" i="5"/>
  <c r="AK16" i="5" s="1"/>
  <c r="AH16" i="5"/>
  <c r="AB16" i="5"/>
  <c r="AD16" i="5" s="1"/>
  <c r="X16" i="5"/>
  <c r="V16" i="5"/>
  <c r="T16" i="5"/>
  <c r="R16" i="5"/>
  <c r="P16" i="5"/>
  <c r="N16" i="5"/>
  <c r="Y16" i="5" s="1"/>
  <c r="AJ15" i="5"/>
  <c r="AI15" i="5"/>
  <c r="AK15" i="5" s="1"/>
  <c r="AH15" i="5"/>
  <c r="AB15" i="5"/>
  <c r="X15" i="5"/>
  <c r="V15" i="5"/>
  <c r="T15" i="5"/>
  <c r="R15" i="5"/>
  <c r="Y15" i="5" s="1"/>
  <c r="P15" i="5"/>
  <c r="N15" i="5"/>
  <c r="AJ14" i="5"/>
  <c r="AI14" i="5"/>
  <c r="AK14" i="5" s="1"/>
  <c r="AH14" i="5"/>
  <c r="AB14" i="5"/>
  <c r="AD14" i="5" s="1"/>
  <c r="X14" i="5"/>
  <c r="V14" i="5"/>
  <c r="T14" i="5"/>
  <c r="R14" i="5"/>
  <c r="P14" i="5"/>
  <c r="N14" i="5"/>
  <c r="Y14" i="5" s="1"/>
  <c r="AK13" i="5"/>
  <c r="AJ13" i="5"/>
  <c r="AI13" i="5"/>
  <c r="AH13" i="5"/>
  <c r="AB13" i="5"/>
  <c r="X13" i="5"/>
  <c r="V13" i="5"/>
  <c r="T13" i="5"/>
  <c r="R13" i="5"/>
  <c r="P13" i="5"/>
  <c r="N13" i="5"/>
  <c r="Y13" i="5" s="1"/>
  <c r="AD13" i="5" s="1"/>
  <c r="AJ12" i="5"/>
  <c r="AI12" i="5"/>
  <c r="AK12" i="5" s="1"/>
  <c r="AH12" i="5"/>
  <c r="AB12" i="5"/>
  <c r="X12" i="5"/>
  <c r="V12" i="5"/>
  <c r="T12" i="5"/>
  <c r="R12" i="5"/>
  <c r="P12" i="5"/>
  <c r="N12" i="5"/>
  <c r="Y12" i="5" s="1"/>
  <c r="AJ11" i="5"/>
  <c r="AI11" i="5"/>
  <c r="AK11" i="5" s="1"/>
  <c r="AH11" i="5"/>
  <c r="AB11" i="5"/>
  <c r="X11" i="5"/>
  <c r="V11" i="5"/>
  <c r="T11" i="5"/>
  <c r="R11" i="5"/>
  <c r="Y11" i="5" s="1"/>
  <c r="AD11" i="5" s="1"/>
  <c r="P11" i="5"/>
  <c r="N11" i="5"/>
  <c r="AJ10" i="5"/>
  <c r="AI10" i="5"/>
  <c r="AK10" i="5" s="1"/>
  <c r="AH10" i="5"/>
  <c r="AB10" i="5"/>
  <c r="X10" i="5"/>
  <c r="V10" i="5"/>
  <c r="T10" i="5"/>
  <c r="R10" i="5"/>
  <c r="P10" i="5"/>
  <c r="Y10" i="5" s="1"/>
  <c r="N10" i="5"/>
  <c r="AK9" i="5"/>
  <c r="AJ9" i="5"/>
  <c r="AI9" i="5"/>
  <c r="AH9" i="5"/>
  <c r="AB9" i="5"/>
  <c r="X9" i="5"/>
  <c r="V9" i="5"/>
  <c r="T9" i="5"/>
  <c r="R9" i="5"/>
  <c r="P9" i="5"/>
  <c r="N9" i="5"/>
  <c r="Y9" i="5" s="1"/>
  <c r="AD9" i="5" s="1"/>
  <c r="AJ8" i="5"/>
  <c r="AK8" i="5" s="1"/>
  <c r="AI8" i="5"/>
  <c r="AH8" i="5"/>
  <c r="AB8" i="5"/>
  <c r="X8" i="5"/>
  <c r="V8" i="5"/>
  <c r="T8" i="5"/>
  <c r="R8" i="5"/>
  <c r="P8" i="5"/>
  <c r="N8" i="5"/>
  <c r="Y8" i="5" s="1"/>
  <c r="AJ7" i="5"/>
  <c r="AI7" i="5"/>
  <c r="AK7" i="5" s="1"/>
  <c r="AH7" i="5"/>
  <c r="AB7" i="5"/>
  <c r="X7" i="5"/>
  <c r="V7" i="5"/>
  <c r="T7" i="5"/>
  <c r="R7" i="5"/>
  <c r="Y7" i="5" s="1"/>
  <c r="AD7" i="5" s="1"/>
  <c r="P7" i="5"/>
  <c r="N7" i="5"/>
  <c r="AJ6" i="5"/>
  <c r="AI6" i="5"/>
  <c r="AK6" i="5" s="1"/>
  <c r="AH6" i="5"/>
  <c r="AB6" i="5"/>
  <c r="X6" i="5"/>
  <c r="V6" i="5"/>
  <c r="T6" i="5"/>
  <c r="R6" i="5"/>
  <c r="P6" i="5"/>
  <c r="N6" i="5"/>
  <c r="Y6" i="5" s="1"/>
  <c r="AK5" i="5"/>
  <c r="AJ5" i="5"/>
  <c r="AI5" i="5"/>
  <c r="AH5" i="5"/>
  <c r="AB5" i="5"/>
  <c r="X5" i="5"/>
  <c r="V5" i="5"/>
  <c r="T5" i="5"/>
  <c r="R5" i="5"/>
  <c r="P5" i="5"/>
  <c r="N5" i="5"/>
  <c r="Y5" i="5" s="1"/>
  <c r="AD5" i="5" s="1"/>
  <c r="AJ4" i="5"/>
  <c r="AI4" i="5"/>
  <c r="AK4" i="5" s="1"/>
  <c r="AH4" i="5"/>
  <c r="AB4" i="5"/>
  <c r="AD4" i="5" s="1"/>
  <c r="X4" i="5"/>
  <c r="V4" i="5"/>
  <c r="T4" i="5"/>
  <c r="R4" i="5"/>
  <c r="P4" i="5"/>
  <c r="N4" i="5"/>
  <c r="Y4" i="5" s="1"/>
  <c r="AJ3" i="5"/>
  <c r="AI3" i="5"/>
  <c r="AK3" i="5" s="1"/>
  <c r="AH3" i="5"/>
  <c r="AB3" i="5"/>
  <c r="X3" i="5"/>
  <c r="V3" i="5"/>
  <c r="T3" i="5"/>
  <c r="R3" i="5"/>
  <c r="Y3" i="5" s="1"/>
  <c r="AD3" i="5" s="1"/>
  <c r="P3" i="5"/>
  <c r="N3" i="5"/>
  <c r="AJ2" i="5"/>
  <c r="AI2" i="5"/>
  <c r="AK2" i="5" s="1"/>
  <c r="AH2" i="5"/>
  <c r="AB2" i="5"/>
  <c r="AD2" i="5" s="1"/>
  <c r="X2" i="5"/>
  <c r="V2" i="5"/>
  <c r="T2" i="5"/>
  <c r="R2" i="5"/>
  <c r="P2" i="5"/>
  <c r="N2" i="5"/>
  <c r="Y2" i="5" s="1"/>
  <c r="AD23" i="5" l="1"/>
  <c r="AD52" i="5"/>
  <c r="AD68" i="5"/>
  <c r="AD20" i="5"/>
  <c r="AD33" i="5"/>
  <c r="AD40" i="5"/>
  <c r="AD56" i="5"/>
  <c r="AD63" i="5"/>
  <c r="AD75" i="5"/>
  <c r="AD6" i="5"/>
  <c r="AD22" i="5"/>
  <c r="AD28" i="5"/>
  <c r="AD35" i="5"/>
  <c r="AD37" i="5"/>
  <c r="AD44" i="5"/>
  <c r="AD51" i="5"/>
  <c r="AD53" i="5"/>
  <c r="AD60" i="5"/>
  <c r="AD67" i="5"/>
  <c r="AD69" i="5"/>
  <c r="AD36" i="5"/>
  <c r="AD8" i="5"/>
  <c r="AD15" i="5"/>
  <c r="AD10" i="5"/>
  <c r="AD12" i="5"/>
  <c r="AD19" i="5"/>
  <c r="AD32" i="5"/>
  <c r="AD39" i="5"/>
  <c r="AD41" i="5"/>
  <c r="AD48" i="5"/>
  <c r="AD55" i="5"/>
  <c r="AD57" i="5"/>
  <c r="AD64" i="5"/>
  <c r="AD71" i="5"/>
  <c r="AI59" i="5" l="1"/>
  <c r="AK59" i="5"/>
  <c r="AJ59" i="5"/>
  <c r="AI45" i="5"/>
  <c r="AJ45" i="5"/>
  <c r="AK45" i="5" s="1"/>
  <c r="AJ41" i="5"/>
  <c r="AI41" i="5"/>
  <c r="AK41" i="5" s="1"/>
  <c r="AI76" i="5"/>
  <c r="AK76" i="5" s="1"/>
  <c r="AJ76" i="5"/>
  <c r="AJ73" i="5"/>
  <c r="AK73" i="5"/>
  <c r="AI73" i="5"/>
  <c r="AI69" i="5"/>
  <c r="AK69" i="5" s="1"/>
  <c r="AJ69" i="5"/>
  <c r="AJ64" i="5"/>
  <c r="AI64" i="5"/>
  <c r="AK64" i="5" s="1"/>
  <c r="AI60" i="5"/>
  <c r="AK60" i="5" s="1"/>
  <c r="AJ60" i="5"/>
  <c r="AJ57" i="5"/>
  <c r="AK57" i="5"/>
  <c r="AI57" i="5"/>
  <c r="AI51" i="5"/>
  <c r="AK51" i="5" s="1"/>
  <c r="AJ51" i="5"/>
  <c r="AJ48" i="5"/>
  <c r="AI48" i="5"/>
  <c r="AK48" i="5" s="1"/>
  <c r="AI44" i="5"/>
  <c r="AK44" i="5" s="1"/>
  <c r="AJ44" i="5"/>
  <c r="AI70" i="5"/>
  <c r="AK70" i="5"/>
  <c r="AJ70" i="5"/>
  <c r="AI63" i="5"/>
  <c r="AK63" i="5" s="1"/>
  <c r="AJ63" i="5"/>
  <c r="AI54" i="5"/>
  <c r="AK54" i="5" s="1"/>
  <c r="AJ54" i="5"/>
  <c r="AI77" i="5"/>
  <c r="AK77" i="5" s="1"/>
  <c r="AJ77" i="5"/>
  <c r="AI68" i="5"/>
  <c r="AK68" i="5"/>
  <c r="AJ68" i="5"/>
  <c r="AI74" i="5"/>
  <c r="AJ74" i="5"/>
  <c r="AK74" i="5"/>
  <c r="AJ71" i="5"/>
  <c r="AI71" i="5"/>
  <c r="AK71" i="5" s="1"/>
  <c r="AI67" i="5"/>
  <c r="AK67" i="5" s="1"/>
  <c r="AJ67" i="5"/>
  <c r="AJ66" i="5"/>
  <c r="AI66" i="5"/>
  <c r="AK66" i="5" s="1"/>
  <c r="AJ62" i="5"/>
  <c r="AI62" i="5"/>
  <c r="AK62" i="5" s="1"/>
  <c r="AI58" i="5"/>
  <c r="AJ58" i="5"/>
  <c r="AK58" i="5"/>
  <c r="AJ55" i="5"/>
  <c r="AK55" i="5" s="1"/>
  <c r="AI55" i="5"/>
  <c r="AI53" i="5"/>
  <c r="AK53" i="5"/>
  <c r="AJ53" i="5"/>
  <c r="AJ50" i="5"/>
  <c r="AI50" i="5"/>
  <c r="AK50" i="5"/>
  <c r="AJ46" i="5"/>
  <c r="AI46" i="5"/>
  <c r="AK46" i="5" s="1"/>
  <c r="AJ42" i="5"/>
  <c r="AI42" i="5"/>
  <c r="AK42" i="5" s="1"/>
  <c r="AI72" i="5"/>
  <c r="AK72" i="5"/>
  <c r="AJ72" i="5"/>
  <c r="AJ65" i="5"/>
  <c r="AI65" i="5"/>
  <c r="AK65" i="5" s="1"/>
  <c r="AJ56" i="5"/>
  <c r="AI56" i="5"/>
  <c r="AK56" i="5" s="1"/>
  <c r="AJ49" i="5"/>
  <c r="AI49" i="5"/>
  <c r="AK49" i="5" s="1"/>
  <c r="AI47" i="5"/>
  <c r="AK47" i="5"/>
  <c r="AJ47" i="5"/>
  <c r="AJ75" i="5"/>
  <c r="AI75" i="5"/>
  <c r="AK75" i="5" s="1"/>
  <c r="AJ61" i="5"/>
  <c r="AI61" i="5"/>
  <c r="AK61" i="5" s="1"/>
  <c r="AJ52" i="5"/>
  <c r="AI52" i="5"/>
  <c r="AK52" i="5" s="1"/>
  <c r="AJ43" i="5"/>
  <c r="AK43" i="5"/>
  <c r="AI43" i="5"/>
</calcChain>
</file>

<file path=xl/sharedStrings.xml><?xml version="1.0" encoding="utf-8"?>
<sst xmlns="http://schemas.openxmlformats.org/spreadsheetml/2006/main" count="884" uniqueCount="341">
  <si>
    <t>RAGIONE SOCIALE</t>
  </si>
  <si>
    <t>Congruità e pertinenza dei costi esposti rispetto agli obiettivi progettuali, al piano di lavoro delineato e alle specifiche del bando (5,10,15,20)</t>
  </si>
  <si>
    <t>Rilevanza tecnologica e innovativa del progetto (10,20,30,40)</t>
  </si>
  <si>
    <t>Impatto sull’innovazione di processo, sulla qualità e sicurezza del lavoro, sull’impatto energetico- ambientale e idrico (10,20,30,40)</t>
  </si>
  <si>
    <t>Grado di cantierabilità e realizzabilità del progetto (7,5,15,22,30)</t>
  </si>
  <si>
    <t>Qualità della proposta progettuale(chiarezza nell’individuazione degli obiettivi e coerenza degli investimenti) (7,5,15,22,30)</t>
  </si>
  <si>
    <t>PESO 40</t>
  </si>
  <si>
    <t>Punteggio totale massimo assegnabile (2,5)</t>
  </si>
  <si>
    <t>Caratteristiche di sostenibilità e inclusione sociale</t>
  </si>
  <si>
    <t>Sostenibilità economico-finanziaria del progetto (scarso, sufficiente, buono, eccellente) (10,20,30,40)</t>
  </si>
  <si>
    <t>TOTALE 1</t>
  </si>
  <si>
    <t>TOTALE 2</t>
  </si>
  <si>
    <t>PESO 60</t>
  </si>
  <si>
    <t>PREMIALITA' Rilevanza della componente femminile e giovanile (consistenza numerica all'interno della compagine societaria)</t>
  </si>
  <si>
    <t>valore investimento</t>
  </si>
  <si>
    <t>2MC SOCIETA'COOPERATIVA SOCIALE</t>
  </si>
  <si>
    <t>ABILITA SOCIETA` COOPERATIVA SOCIALE</t>
  </si>
  <si>
    <t>ACQUARIUM SOCIETA' COOPERATIVA SPORTIVA DILETTANTISTICA</t>
  </si>
  <si>
    <t>ARIANNA BITTI SOCIETA' COOPERATIVA</t>
  </si>
  <si>
    <t>ARTE ON SOCIETA' COOPERATIVA</t>
  </si>
  <si>
    <t>ARTERISKO SOCIETA' COOPERATIVA SPORTIVA DILETTANTISTICA A R.L.</t>
  </si>
  <si>
    <t>ATLANTE SOCIETA' COOP. SOCIALE</t>
  </si>
  <si>
    <t>C.P.S. COMPAGNIA PORTUALI SERVIZI SOCIETA' COOPERATIVA</t>
  </si>
  <si>
    <t>CART INGEGNERIA DEL SOFTWARE SOCIETA' COOPERATIVA</t>
  </si>
  <si>
    <t>CASTELVECCHIO SERVICE SOCIETA' COOPERATIVA SOCIALE</t>
  </si>
  <si>
    <t>CI. CA. L. A. SOCIETA' COOPERATIVA</t>
  </si>
  <si>
    <t>CIPA FORMAZIONE E SERVIZI -SOCIETA' COOPERATIVA</t>
  </si>
  <si>
    <t>CITY SERVICE SPURGHI SOCIETA` COOPERATIVA A R.L.</t>
  </si>
  <si>
    <t>CO.TR.I.M. CONSORZIO TRASPORTATORI JESI MARCHE - SOCIETA' COOPERATIVA</t>
  </si>
  <si>
    <t>COGITO SOCIETA' COOPERATIVA SOCIALE</t>
  </si>
  <si>
    <t>COOPER - SOCIETA' COOPERATIVA</t>
  </si>
  <si>
    <t>COOPERATIVA ALBANESI - SOC. COOP. A R.L.</t>
  </si>
  <si>
    <t>COOPERATIVA FACCHINI DI FANO SOCIETA` COOPERATIVA A R.L.</t>
  </si>
  <si>
    <t>COOPERATIVA SOCIALE DI COMUNITA' LA MACINA TERRE ALTE ONLUS</t>
  </si>
  <si>
    <t>COOPERATIVA SOCIALE TADAMON ONLUS</t>
  </si>
  <si>
    <t>CRILUMA SOCIETA' COOPERATIVA</t>
  </si>
  <si>
    <t>D.A.I. DI PIATTONI GIACOMO SOCIETA' COOPERATIVA SOCIALE</t>
  </si>
  <si>
    <t>DIMENSIONE NATURA SOCIETA' COOPERATIVA SOCIALE A R.L.</t>
  </si>
  <si>
    <t>DORICA PORT SERVICES - SOC. COOP. A R.L.</t>
  </si>
  <si>
    <t>EDRA COSTRUZIONI - SOCIETA' COOPERATIVA IN SIGLA EDRA COSTRUZIONI SOC. COOP.</t>
  </si>
  <si>
    <t>FILOTEA EXPERIENCE SOCIETA' COOPERATIVA</t>
  </si>
  <si>
    <t>FRACRIM SOCIETA' COOPERATIVA</t>
  </si>
  <si>
    <t>FRANCESCA - COOPERATIVA SOCIALE PER L'EDUCAZIONE, L'ASSISTENZA E L'INTEGRAZIONE DEI DISABILI</t>
  </si>
  <si>
    <t>FULL SERVICE SOCIETA' COOPERATIVA</t>
  </si>
  <si>
    <t>FUTURA 21 SOC. COOP.</t>
  </si>
  <si>
    <t>GOMMUS SOC.COOP.P.A.</t>
  </si>
  <si>
    <t>HOBBIT SOCIETA' COOPERATIVA SOCIALE</t>
  </si>
  <si>
    <t>HORT Soc. Coop.</t>
  </si>
  <si>
    <t>IDREA SOCIETA' COOPERATIVA</t>
  </si>
  <si>
    <t>IL GRILLO SOC. COOP. S. D.</t>
  </si>
  <si>
    <t>IL PICCHIO SOCIETA' COOPERATIVA</t>
  </si>
  <si>
    <t>IL QUADRIFOGLIO - SOCIETA' COOPERATIVA IN SIGLA IL QUADRIFOGLIO SOC. COOP.</t>
  </si>
  <si>
    <t>KOINONIA + SOCIETA` COOPERATIVA SOCIALE</t>
  </si>
  <si>
    <t>L&amp;Q SOC. COOP. P.A.</t>
  </si>
  <si>
    <t>LAIT LUCE SOCIETA` COOPERATIVA</t>
  </si>
  <si>
    <t>LUCENTE SOCIETA' COOPERATIVA SOCIALE</t>
  </si>
  <si>
    <t>M.A.C.S. - MUSICA ARTE CULTURA SPETTACOLO - SOCIETA' COOPERATIVA</t>
  </si>
  <si>
    <t>MOBITALY SOCIETA' COOPERATIVA</t>
  </si>
  <si>
    <t>MOLI SOCIETA' COOPERATIVA</t>
  </si>
  <si>
    <t>MUCH MORE SOCIETA' COOPERATIVA</t>
  </si>
  <si>
    <t>NE.MA. SOCIETA' COOPERATIVA</t>
  </si>
  <si>
    <t>PALESTRA PERFECT SOCIETA' COOPERATIVA SPORTIVA DILETTANTISTICA IN BREVE SOC. COOP. S.D.</t>
  </si>
  <si>
    <t>APPY SOCIETA' COOPERATIVA</t>
  </si>
  <si>
    <t xml:space="preserve">PALM RIVIERA SOCIETA‘ COOPERATIVA </t>
  </si>
  <si>
    <t>PIANO B - SOCIETA' COOPERATIVA SOCIALE ETS</t>
  </si>
  <si>
    <t>PROSPETTIVE SOCIETA' COOPERATIVA SOCIALE</t>
  </si>
  <si>
    <t>PULCHRA SOCIETA' COOPERATIVA CULTURALE SOCIALE</t>
  </si>
  <si>
    <t>RMAUDIO - SOCIETA' COOPERATIVA</t>
  </si>
  <si>
    <t>ROSSI &amp; PARTNERS SOCIETA` COOPERATIVA A R.L.</t>
  </si>
  <si>
    <t>S.I.T. - SOCIETA' COOPERATIVA PER AZIONI</t>
  </si>
  <si>
    <t>SMERALDA SOCIETA' COOPERATIVA</t>
  </si>
  <si>
    <t>SOCIALCART SOCIETA' COOPERATIVA SOCIALE A RESPONSABILITA' LIMITATA IN BREVE SOCIALCART S.C. SOCIALE A R.L.</t>
  </si>
  <si>
    <t>SOCIETA' COOPERATIVA ARCHEOLAB</t>
  </si>
  <si>
    <t>SOCIETA' COOPERATIVA NUMANESE</t>
  </si>
  <si>
    <t>TFS AUTOTRASPORTI SOCIETA' COOPERATIVA</t>
  </si>
  <si>
    <t>THESIGN SOCIETA' COOPERATIVA TRA PROFESSIONISTI</t>
  </si>
  <si>
    <t>TIQUARANTUNO B SOCIETA' COOPERATIVA SOCIALE. IN SIGLA T41 B</t>
  </si>
  <si>
    <t>TU.RIS.MARCHE SOC. COOP A RL</t>
  </si>
  <si>
    <t>U.S. ACLI -SOCIETA'COOPERATIVA O ANCHE U.S. ACLI - SOCIETA' COOPERATIVA A R.L.</t>
  </si>
  <si>
    <t>VADEMECUM SOCIETA' COOPERATIVA SOCIALE</t>
  </si>
  <si>
    <t>WESERVICE SOCIETA' COOPERATIVA</t>
  </si>
  <si>
    <t xml:space="preserve">OMEGA COOP SOCIETA' COOPERATIVA </t>
  </si>
  <si>
    <t xml:space="preserve">GIO' SOCIETA' COOPERATIVA SOCIALE </t>
  </si>
  <si>
    <t xml:space="preserve">CASA DA SERGIO SOCIETA' COOPERATIVA ONLUS </t>
  </si>
  <si>
    <t>ALINCOOP SOCIETA' COOPERATIVA</t>
  </si>
  <si>
    <t>A.C.M. (AUTORIPARATORI CONSORZIATI DELLE MARCHE) SOCIETA' COOPERATIVA A RESPONSABILITA' LIMITATA</t>
  </si>
  <si>
    <t>AMBIENTE &amp; TERRITORIO SOCIETA' COOPERATIVA AGRICOLA A RESPONSABILITA' LIMITATA</t>
  </si>
  <si>
    <t>CONSORZIO EDILE VESPRINI - C.E.V. - SOCIETA' COOPERATIVA CONSORTILE</t>
  </si>
  <si>
    <t>G.A.J. - GRUPPO AUTOTRASPORTATORI JESI SOCIETA' COOPERATIVA IN SIGLA G.A.J. SOC. COOP.</t>
  </si>
  <si>
    <t>IL NUOVO SENTIERO SOCIETA' COOPERATIVA SOCIALE</t>
  </si>
  <si>
    <t>CSG FACILITY SOCIETA' COOPERATIVA</t>
  </si>
  <si>
    <t>N.</t>
  </si>
  <si>
    <t>ID PROGETTO</t>
  </si>
  <si>
    <t>STATO PROGETTO</t>
  </si>
  <si>
    <t>ID BANDO</t>
  </si>
  <si>
    <t>P.IVA</t>
  </si>
  <si>
    <t>INDIRIZZO SEDE LEGALE</t>
  </si>
  <si>
    <t>COMUNE</t>
  </si>
  <si>
    <t>PROV.</t>
  </si>
  <si>
    <t>SEDE INVESTIMENTO</t>
  </si>
  <si>
    <t xml:space="preserve">CONTRIBUTO CONCESSO QUOTA UE (CAPITOLO 2140520190) </t>
  </si>
  <si>
    <t>CONTRIBUTO CONCESSO QUOTA STATO (CAPITOLO 2140520191)</t>
  </si>
  <si>
    <t>CONTRIBUTO CONCESSO QUOTA REGIONE (CAPITOLO 2140520193)</t>
  </si>
  <si>
    <t>contributo ammissibile</t>
  </si>
  <si>
    <t>Progetto sviluppato in un comune sotto i 5.000 abitanti</t>
  </si>
  <si>
    <t>Progetto sviluppato in un borgo</t>
  </si>
  <si>
    <t>02590540429</t>
  </si>
  <si>
    <t>02057650430</t>
  </si>
  <si>
    <t>00792520421</t>
  </si>
  <si>
    <t>02241570445</t>
  </si>
  <si>
    <t>01450820426</t>
  </si>
  <si>
    <t>01491500425</t>
  </si>
  <si>
    <t>02520400421</t>
  </si>
  <si>
    <t>00976110429</t>
  </si>
  <si>
    <t>01843050434</t>
  </si>
  <si>
    <t>02262510445</t>
  </si>
  <si>
    <t>00870050424</t>
  </si>
  <si>
    <t>01425140413</t>
  </si>
  <si>
    <t>00150840411</t>
  </si>
  <si>
    <t>01546350677</t>
  </si>
  <si>
    <t>02717650424</t>
  </si>
  <si>
    <t>01047970429</t>
  </si>
  <si>
    <t>02654730429</t>
  </si>
  <si>
    <t>01815560444</t>
  </si>
  <si>
    <t>01970860431</t>
  </si>
  <si>
    <t>02022300426</t>
  </si>
  <si>
    <t>02330630449</t>
  </si>
  <si>
    <t>00344780424</t>
  </si>
  <si>
    <t>01626290447</t>
  </si>
  <si>
    <t>02572430425</t>
  </si>
  <si>
    <t>02215010444</t>
  </si>
  <si>
    <t>02324010442</t>
  </si>
  <si>
    <t>02793670429</t>
  </si>
  <si>
    <t>00796350445</t>
  </si>
  <si>
    <t>Ammissibile</t>
  </si>
  <si>
    <t>02667270421</t>
  </si>
  <si>
    <t>01201270442</t>
  </si>
  <si>
    <t>01339130435</t>
  </si>
  <si>
    <t>00312450414</t>
  </si>
  <si>
    <t>01576860447</t>
  </si>
  <si>
    <t>02499690440</t>
  </si>
  <si>
    <t>01758910440</t>
  </si>
  <si>
    <t>01741610446</t>
  </si>
  <si>
    <t>01944070448</t>
  </si>
  <si>
    <t>02302530445</t>
  </si>
  <si>
    <t>00294300421</t>
  </si>
  <si>
    <t>01457730412</t>
  </si>
  <si>
    <t>02539990420</t>
  </si>
  <si>
    <t>01604410447</t>
  </si>
  <si>
    <t>02218900443</t>
  </si>
  <si>
    <t>01948210446</t>
  </si>
  <si>
    <t>02171660448</t>
  </si>
  <si>
    <t>01540750435</t>
  </si>
  <si>
    <t>02068650429</t>
  </si>
  <si>
    <t>01370990416</t>
  </si>
  <si>
    <t>00185800422</t>
  </si>
  <si>
    <t>02495170447</t>
  </si>
  <si>
    <t>02348320421</t>
  </si>
  <si>
    <t>01566860449</t>
  </si>
  <si>
    <t>02795040423</t>
  </si>
  <si>
    <t>01210510416</t>
  </si>
  <si>
    <t>01482990429</t>
  </si>
  <si>
    <t>02447180445</t>
  </si>
  <si>
    <t>01266120441</t>
  </si>
  <si>
    <t>01372740421</t>
  </si>
  <si>
    <t>02567240425</t>
  </si>
  <si>
    <t>02384010415</t>
  </si>
  <si>
    <t>02188460444</t>
  </si>
  <si>
    <t>02228420416</t>
  </si>
  <si>
    <t>00177440427</t>
  </si>
  <si>
    <t>01639020443</t>
  </si>
  <si>
    <t>02267460448</t>
  </si>
  <si>
    <t>Acquisito</t>
  </si>
  <si>
    <t>01561440445</t>
  </si>
  <si>
    <t>02416630420</t>
  </si>
  <si>
    <t>02730750417</t>
  </si>
  <si>
    <t>02313940443</t>
  </si>
  <si>
    <t>01598700431</t>
  </si>
  <si>
    <t>01488710417</t>
  </si>
  <si>
    <t>02675230417</t>
  </si>
  <si>
    <t>00208340422</t>
  </si>
  <si>
    <t>02471220448</t>
  </si>
  <si>
    <t>02342670441</t>
  </si>
  <si>
    <t>00975760422</t>
  </si>
  <si>
    <t>MONTECAROTTO</t>
  </si>
  <si>
    <t>AN</t>
  </si>
  <si>
    <t>SAN GINESIO</t>
  </si>
  <si>
    <t>MC</t>
  </si>
  <si>
    <t xml:space="preserve">ANCONA </t>
  </si>
  <si>
    <t>ANCONA</t>
  </si>
  <si>
    <t>SAN BENEDETTO DEL TRONTO</t>
  </si>
  <si>
    <t>AP</t>
  </si>
  <si>
    <t>VIA VESPUCCI N. 30</t>
  </si>
  <si>
    <t>VIA SANDRO TOTTI N. 2</t>
  </si>
  <si>
    <t>CONTRADA MACCHIE N. 2/D</t>
  </si>
  <si>
    <t>VIA S PIETRO N. 17/B</t>
  </si>
  <si>
    <t>VIA CALATAFIMI N. 44</t>
  </si>
  <si>
    <t>SENIGALLIA</t>
  </si>
  <si>
    <t>VIA GUIDI N. 8 ZONA ARTIGIANALE CESANELLA</t>
  </si>
  <si>
    <t>JESI</t>
  </si>
  <si>
    <t>VIA DON A CAPPANNINI N. 5A</t>
  </si>
  <si>
    <t>VIA ARCHIMEDE PASQUINELLI N. 7/A</t>
  </si>
  <si>
    <t>VIA CARDETO N. 70</t>
  </si>
  <si>
    <t>VIA FRATELLI MAGGINI N. 18/B</t>
  </si>
  <si>
    <t>RECANATI</t>
  </si>
  <si>
    <t>VIA FRATELLI MAGGINI N. 18</t>
  </si>
  <si>
    <t>VIA GIOVANNI AGNELLI N. 36/38</t>
  </si>
  <si>
    <t>FERMO</t>
  </si>
  <si>
    <t>FM</t>
  </si>
  <si>
    <t>VIA GIOVANNI AGNELLI 36/38</t>
  </si>
  <si>
    <t>VIA A. VOLTA N. 4</t>
  </si>
  <si>
    <t>CAMERANO</t>
  </si>
  <si>
    <t>VIA UGO LA MALFA N. 9/D</t>
  </si>
  <si>
    <t>FANO</t>
  </si>
  <si>
    <t>PU</t>
  </si>
  <si>
    <t>VIA EINAUDI N. 4</t>
  </si>
  <si>
    <t>VIA CARLO PISACANE N. 27</t>
  </si>
  <si>
    <t>CONTRADA SANTA LUCIA N. 25</t>
  </si>
  <si>
    <t>VIA VAL SOLDA N. 15</t>
  </si>
  <si>
    <t>VIA ANCONA N.15/BIS</t>
  </si>
  <si>
    <t>ROCCO SCOTELLARO N. 1 E 6</t>
  </si>
  <si>
    <t>VIA LORETANA N. 76</t>
  </si>
  <si>
    <t>VIA DIRETTISSIMA DEL CONERO N. 39/41</t>
  </si>
  <si>
    <t>VIA E TOTI N. 19</t>
  </si>
  <si>
    <t>MONSAMPOLO DEL TRONTO</t>
  </si>
  <si>
    <t>COLLI DEL TRONTO</t>
  </si>
  <si>
    <t>VIA DELL'ARTIGIANATO N. 5</t>
  </si>
  <si>
    <t>VIA DON EZIO CINGOLANI N. 15</t>
  </si>
  <si>
    <t>MONTECASSIANO</t>
  </si>
  <si>
    <t>VIA JESINA N. 58/A</t>
  </si>
  <si>
    <t>CASTELFIDARDO</t>
  </si>
  <si>
    <t>MOLO SANTA MARIA SNC</t>
  </si>
  <si>
    <t>VIA IONIO N. 23</t>
  </si>
  <si>
    <t>ASCOLI PICENNO</t>
  </si>
  <si>
    <t>VIA PRIMO MAGGIO N. 147 -149</t>
  </si>
  <si>
    <t>SPINETOLI</t>
  </si>
  <si>
    <t>VIA DEL GOLFO SNC</t>
  </si>
  <si>
    <t>NUMANA</t>
  </si>
  <si>
    <t>BORGO G LEOPARDI N. 4/6</t>
  </si>
  <si>
    <t>OFFIDA</t>
  </si>
  <si>
    <t>VIALE REPUBBLICA N. 78</t>
  </si>
  <si>
    <t>VIA PIANI DI MARISCHIO N. 16</t>
  </si>
  <si>
    <t>FABRIANO</t>
  </si>
  <si>
    <t>VIA PIANI DI MARASCHIO N. 16</t>
  </si>
  <si>
    <t>VIA DELLA FRATELLANZA N. 1</t>
  </si>
  <si>
    <t>VIA MURRI N. 1</t>
  </si>
  <si>
    <t>VIALE MARTIRI DELLA RESISTENZA SNC</t>
  </si>
  <si>
    <t>ASCOLI PICENO</t>
  </si>
  <si>
    <t>VIA VANVITELLI N. 68</t>
  </si>
  <si>
    <t>VIA BERNINI N. 80</t>
  </si>
  <si>
    <t>GROTTAMMARE</t>
  </si>
  <si>
    <t>VIA SANT'AURELIANO</t>
  </si>
  <si>
    <t>VIA CORVI N. 19</t>
  </si>
  <si>
    <t>VIA PISACANE N. 76/1</t>
  </si>
  <si>
    <t>CORSO GREGORIO SCHIAVI N. 8</t>
  </si>
  <si>
    <t>ACQUASANTA TERME</t>
  </si>
  <si>
    <t>VIA NAPOLI N. 73</t>
  </si>
  <si>
    <t>VIA PALMIRO TOGLIATTI N. 147</t>
  </si>
  <si>
    <t>PALMIRO TOGLIATTI N. 153</t>
  </si>
  <si>
    <t>PIAZZA DEL POPOLO N. 24</t>
  </si>
  <si>
    <t>VIA ISCHIA I ANG VIA ABRUZZI I</t>
  </si>
  <si>
    <t>VIA LUNGO CASTELLANO SISTO V N. 56</t>
  </si>
  <si>
    <t>FRAZIONE MONTICELLI N. 164</t>
  </si>
  <si>
    <t>VIA LORENZONI N. 18</t>
  </si>
  <si>
    <t>MACERATA</t>
  </si>
  <si>
    <t>BORGO CAPPUCCINI N. 3</t>
  </si>
  <si>
    <t>VIA CALATAFIMI N. 68/A</t>
  </si>
  <si>
    <t>VIA GUIDO ROSSA N. 4</t>
  </si>
  <si>
    <t>STRADA CASALE SUPERIORE N. 146</t>
  </si>
  <si>
    <t>CONTRADA FONTEZUCCA N. 30</t>
  </si>
  <si>
    <t>PIAZZA SALVO D'ACQUISTO N. 21</t>
  </si>
  <si>
    <t>VIA G. PASTORE N. 3</t>
  </si>
  <si>
    <t>VIA DELL'INDUSTRIA N. 254</t>
  </si>
  <si>
    <t>CORRIDONIA</t>
  </si>
  <si>
    <t>VIA CASTAGNETI N. 65</t>
  </si>
  <si>
    <t>VIA MINONNA N. 29</t>
  </si>
  <si>
    <t>VIA ALBERTINI N. 36</t>
  </si>
  <si>
    <t>PETRITOLI</t>
  </si>
  <si>
    <t>PIAZZA MAZZINI N. 31</t>
  </si>
  <si>
    <t>VIA PIANACCE N. 1</t>
  </si>
  <si>
    <t>ACQUALAGNA</t>
  </si>
  <si>
    <t>VIA FLAMINIA SUD N. 14</t>
  </si>
  <si>
    <t>CAGLI</t>
  </si>
  <si>
    <t>VIA PRIMO MAGGIO N. 26</t>
  </si>
  <si>
    <t>VIA SACCO E VANZETTI N. 19</t>
  </si>
  <si>
    <t>VIA DE GASPERI N. 6</t>
  </si>
  <si>
    <t>CASTEL DI LAMA</t>
  </si>
  <si>
    <t>LOCALITA SAN LORENZO N. 16</t>
  </si>
  <si>
    <t>AMANDOLA</t>
  </si>
  <si>
    <t>MONTE SAN MARTINO</t>
  </si>
  <si>
    <t>SANTO STEFANO N. 13</t>
  </si>
  <si>
    <t>VIA I MAGGIO N. 56</t>
  </si>
  <si>
    <t>CONTRADA SAN DOMENICO N. 125/A</t>
  </si>
  <si>
    <t>CIVITANOVA MARCHE</t>
  </si>
  <si>
    <t>VIA SAN DOMENICO N. 125/A</t>
  </si>
  <si>
    <t>VIA CIMABUE N. 5</t>
  </si>
  <si>
    <t>VIA PIEMONTE N. 11</t>
  </si>
  <si>
    <t>VIALE MUTILATI DEL LAVORO N. 120</t>
  </si>
  <si>
    <t>CUPRA MARITTIMA</t>
  </si>
  <si>
    <t>VIA SAN GREGORIO MAGNO N. 26</t>
  </si>
  <si>
    <t>VIA PIETRO MARONCELLI N. 61/63</t>
  </si>
  <si>
    <t>VIA MARONCELLI N. 62</t>
  </si>
  <si>
    <t>VIALE IV NOVEMBRE N. 19</t>
  </si>
  <si>
    <t>VIA M. D􀂶ANTONA N. 3/5</t>
  </si>
  <si>
    <t>VALLEFOGLIA</t>
  </si>
  <si>
    <t>VIA VALLESCURA N. 47</t>
  </si>
  <si>
    <t>VIA FALERIA N. 10</t>
  </si>
  <si>
    <t>PORTO SANT'ELPIDIO</t>
  </si>
  <si>
    <t>VIA ALBERTARIO N. 41</t>
  </si>
  <si>
    <t>LOCALITA' ROSCIANO N. 28 - 30 -32</t>
  </si>
  <si>
    <t>VIA DEGLI ARTIGIANI N. 9</t>
  </si>
  <si>
    <t>CASTELPLANIO</t>
  </si>
  <si>
    <t>STRADA FOSSO FOGLIANO N. 2</t>
  </si>
  <si>
    <t>PESARO</t>
  </si>
  <si>
    <t>VIA PASQUINELLI N. 5</t>
  </si>
  <si>
    <t>VIA DELL'AIRONE N. 21</t>
  </si>
  <si>
    <t>VIA PAGANINI N. 19</t>
  </si>
  <si>
    <t>VIA DIVISIONE ACQUE N. 3</t>
  </si>
  <si>
    <t>VIA D'AMBROSI N. 6</t>
  </si>
  <si>
    <t>VIA PIANDELMEDICO N. 72 TER</t>
  </si>
  <si>
    <t>STRADA PROVINCIALE MONTEFABBRI N. 11</t>
  </si>
  <si>
    <t>URBINO</t>
  </si>
  <si>
    <t>VIA ROSSINI N. 14</t>
  </si>
  <si>
    <t>VIA G BOVIO N. 9/A</t>
  </si>
  <si>
    <t>VIA RONCOSAMBACCIO N. 52/C</t>
  </si>
  <si>
    <t>VIA DELLE FONTANELLE N. 65/B</t>
  </si>
  <si>
    <t>LARGO BARTOLO DA SASSOFERRATO N. 1</t>
  </si>
  <si>
    <t>FRATELLI FORTUNA N. 14</t>
  </si>
  <si>
    <t>VIA LUIGI EINAUDI N. 6/A</t>
  </si>
  <si>
    <t>VIA INDIPENDENZA N. 47</t>
  </si>
  <si>
    <t>VIA MANZONI N. 65</t>
  </si>
  <si>
    <t>OSIMO</t>
  </si>
  <si>
    <t>VIA NUORO N. 6</t>
  </si>
  <si>
    <t>NO</t>
  </si>
  <si>
    <t>SI</t>
  </si>
  <si>
    <t>FONDO A RISERVA</t>
  </si>
  <si>
    <t>INTEGRAZIONE CONTRIBUTO</t>
  </si>
  <si>
    <t>CONTRIBUTO PARZIALE PER ESAURIMENTO FONDI DISPONIBILI</t>
  </si>
  <si>
    <t>CONTRIBUTO CONCESSO QUOTA REGIONE (CAPITOLO 2140520259)</t>
  </si>
  <si>
    <t>CONTRIBUTO TOTALE CONCESSO DDS n. 87 del 04/03/2025</t>
  </si>
  <si>
    <t>CONTRIBUTO DA SCORRIMENTO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</si>
</sst>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[$€-410]_-;\-* #,##0.00\ [$€-410]_-;_-* &quot;-&quot;??\ [$€-410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ahoma"/>
      <family val="2"/>
    </font>
    <font>
      <sz val="10"/>
      <color rgb="FFFF0000"/>
      <name val="Calibri"/>
      <family val="2"/>
      <scheme val="minor"/>
    </font>
    <font>
      <sz val="10"/>
      <color rgb="FF1A1A1A"/>
      <name val="Tahoma"/>
      <family val="2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 applyBorder="1" applyAlignment="1">
      <alignment horizontal="center" vertical="center"/>
    </xf>
    <xf numFmtId="44" fontId="3" fillId="0" borderId="4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4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44" fontId="1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44" fontId="1" fillId="0" borderId="0" xfId="0" applyNumberFormat="1" applyFont="1" applyFill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vertical="center" wrapText="1" readingOrder="1"/>
      <protection locked="0"/>
    </xf>
    <xf numFmtId="165" fontId="3" fillId="0" borderId="6" xfId="0" applyNumberFormat="1" applyFont="1" applyFill="1" applyBorder="1" applyAlignment="1">
      <alignment horizontal="center" vertical="center"/>
    </xf>
    <xf numFmtId="44" fontId="3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6" fontId="9" fillId="5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/>
    <xf numFmtId="166" fontId="1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166" fontId="2" fillId="0" borderId="0" xfId="0" applyNumberFormat="1" applyFont="1" applyFill="1" applyAlignment="1">
      <alignment horizontal="center" vertical="center"/>
    </xf>
    <xf numFmtId="9" fontId="1" fillId="0" borderId="0" xfId="0" applyNumberFormat="1" applyFont="1" applyFill="1" applyAlignment="1">
      <alignment vertical="center" wrapText="1"/>
    </xf>
    <xf numFmtId="9" fontId="11" fillId="0" borderId="0" xfId="0" applyNumberFormat="1" applyFont="1" applyFill="1" applyAlignment="1">
      <alignment vertical="center" wrapText="1"/>
    </xf>
    <xf numFmtId="44" fontId="11" fillId="0" borderId="0" xfId="0" applyNumberFormat="1" applyFont="1" applyFill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 readingOrder="1"/>
      <protection locked="0"/>
    </xf>
    <xf numFmtId="44" fontId="11" fillId="0" borderId="0" xfId="0" applyNumberFormat="1" applyFont="1" applyFill="1" applyAlignment="1">
      <alignment vertical="center"/>
    </xf>
    <xf numFmtId="166" fontId="9" fillId="5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3419-1FA3-4747-82E1-A11AEA8485C7}">
  <dimension ref="A1:BUG956"/>
  <sheetViews>
    <sheetView tabSelected="1" topLeftCell="AD33" workbookViewId="0">
      <selection activeCell="A40" sqref="A40:XFD40"/>
    </sheetView>
  </sheetViews>
  <sheetFormatPr defaultColWidth="9.109375" defaultRowHeight="13.8" x14ac:dyDescent="0.3"/>
  <cols>
    <col min="1" max="1" width="3.6640625" style="8" customWidth="1"/>
    <col min="2" max="2" width="9.88671875" style="46" customWidth="1"/>
    <col min="3" max="3" width="12.5546875" style="50" customWidth="1"/>
    <col min="4" max="4" width="8.109375" style="5" customWidth="1"/>
    <col min="5" max="5" width="15.109375" style="5" customWidth="1"/>
    <col min="6" max="6" width="37.6640625" style="8" customWidth="1"/>
    <col min="7" max="7" width="24.44140625" style="8" customWidth="1"/>
    <col min="8" max="8" width="17.44140625" style="8" customWidth="1"/>
    <col min="9" max="9" width="9" style="8" customWidth="1"/>
    <col min="10" max="10" width="20.44140625" style="8" customWidth="1"/>
    <col min="11" max="11" width="15.109375" style="8" customWidth="1"/>
    <col min="12" max="12" width="8.6640625" style="8" customWidth="1"/>
    <col min="13" max="13" width="19.5546875" style="2" customWidth="1"/>
    <col min="14" max="14" width="6" style="1" customWidth="1"/>
    <col min="15" max="15" width="13.109375" style="2" customWidth="1"/>
    <col min="16" max="16" width="5.6640625" style="1" customWidth="1"/>
    <col min="17" max="17" width="15.88671875" style="1" customWidth="1"/>
    <col min="18" max="18" width="8.33203125" style="1" customWidth="1"/>
    <col min="19" max="19" width="21.33203125" style="2" customWidth="1"/>
    <col min="20" max="20" width="7" style="1" customWidth="1"/>
    <col min="21" max="21" width="13.6640625" style="2" customWidth="1"/>
    <col min="22" max="22" width="6.88671875" style="1" customWidth="1"/>
    <col min="23" max="23" width="21.33203125" style="2" customWidth="1"/>
    <col min="24" max="24" width="6.6640625" style="1" customWidth="1"/>
    <col min="25" max="25" width="8.6640625" style="1" customWidth="1"/>
    <col min="26" max="26" width="14.5546875" style="82" customWidth="1"/>
    <col min="27" max="27" width="17.109375" style="82" customWidth="1"/>
    <col min="28" max="28" width="12.109375" style="82" customWidth="1"/>
    <col min="29" max="29" width="12.44140625" style="82" customWidth="1"/>
    <col min="30" max="30" width="7.6640625" style="2" customWidth="1"/>
    <col min="31" max="31" width="11.5546875" style="40" customWidth="1"/>
    <col min="32" max="32" width="9.88671875" style="40" customWidth="1"/>
    <col min="33" max="34" width="15" style="2" customWidth="1"/>
    <col min="35" max="35" width="20" style="2" customWidth="1"/>
    <col min="36" max="36" width="21.44140625" style="22" customWidth="1"/>
    <col min="37" max="37" width="20.88671875" style="2" customWidth="1"/>
    <col min="38" max="38" width="20.88671875" style="5" customWidth="1"/>
    <col min="39" max="40" width="23.44140625" style="3" customWidth="1"/>
    <col min="41" max="41" width="26.6640625" style="3" customWidth="1"/>
    <col min="42" max="42" width="22.6640625" style="3" customWidth="1"/>
    <col min="43" max="43" width="21.33203125" style="3" customWidth="1"/>
    <col min="44" max="44" width="19.109375" style="3" customWidth="1"/>
    <col min="45" max="45" width="9.109375" style="3"/>
    <col min="46" max="46" width="17.33203125" style="3" customWidth="1"/>
    <col min="47" max="16384" width="9.109375" style="3"/>
  </cols>
  <sheetData>
    <row r="1" spans="1:42" s="2" customFormat="1" ht="89.4" customHeight="1" x14ac:dyDescent="0.3">
      <c r="A1" s="35" t="s">
        <v>91</v>
      </c>
      <c r="B1" s="35" t="s">
        <v>92</v>
      </c>
      <c r="C1" s="35" t="s">
        <v>93</v>
      </c>
      <c r="D1" s="35" t="s">
        <v>94</v>
      </c>
      <c r="E1" s="35" t="s">
        <v>95</v>
      </c>
      <c r="F1" s="35" t="s">
        <v>0</v>
      </c>
      <c r="G1" s="35" t="s">
        <v>96</v>
      </c>
      <c r="H1" s="35" t="s">
        <v>97</v>
      </c>
      <c r="I1" s="35" t="s">
        <v>98</v>
      </c>
      <c r="J1" s="35" t="s">
        <v>99</v>
      </c>
      <c r="K1" s="35" t="s">
        <v>97</v>
      </c>
      <c r="L1" s="35" t="s">
        <v>98</v>
      </c>
      <c r="M1" s="30" t="s">
        <v>5</v>
      </c>
      <c r="N1" s="30" t="s">
        <v>6</v>
      </c>
      <c r="O1" s="30" t="s">
        <v>4</v>
      </c>
      <c r="P1" s="30" t="s">
        <v>6</v>
      </c>
      <c r="Q1" s="30" t="s">
        <v>9</v>
      </c>
      <c r="R1" s="30" t="s">
        <v>6</v>
      </c>
      <c r="S1" s="30" t="s">
        <v>3</v>
      </c>
      <c r="T1" s="30" t="s">
        <v>12</v>
      </c>
      <c r="U1" s="30" t="s">
        <v>2</v>
      </c>
      <c r="V1" s="30" t="s">
        <v>12</v>
      </c>
      <c r="W1" s="30" t="s">
        <v>1</v>
      </c>
      <c r="X1" s="30" t="s">
        <v>12</v>
      </c>
      <c r="Y1" s="30" t="s">
        <v>10</v>
      </c>
      <c r="Z1" s="87" t="s">
        <v>13</v>
      </c>
      <c r="AA1" s="88"/>
      <c r="AB1" s="80" t="s">
        <v>7</v>
      </c>
      <c r="AC1" s="80" t="s">
        <v>8</v>
      </c>
      <c r="AD1" s="30" t="s">
        <v>11</v>
      </c>
      <c r="AE1" s="30" t="s">
        <v>104</v>
      </c>
      <c r="AF1" s="30" t="s">
        <v>105</v>
      </c>
      <c r="AG1" s="30" t="s">
        <v>14</v>
      </c>
      <c r="AH1" s="30" t="s">
        <v>103</v>
      </c>
      <c r="AI1" s="30" t="s">
        <v>100</v>
      </c>
      <c r="AJ1" s="30" t="s">
        <v>101</v>
      </c>
      <c r="AK1" s="35" t="s">
        <v>102</v>
      </c>
      <c r="AL1" s="35" t="s">
        <v>338</v>
      </c>
      <c r="AM1" s="35" t="s">
        <v>339</v>
      </c>
      <c r="AN1" s="35" t="s">
        <v>340</v>
      </c>
    </row>
    <row r="2" spans="1:42" s="8" customFormat="1" ht="39.75" customHeight="1" x14ac:dyDescent="0.3">
      <c r="A2" s="33">
        <v>1</v>
      </c>
      <c r="B2" s="31">
        <v>64854</v>
      </c>
      <c r="C2" s="47" t="s">
        <v>134</v>
      </c>
      <c r="D2" s="9">
        <v>596</v>
      </c>
      <c r="E2" s="45" t="s">
        <v>108</v>
      </c>
      <c r="F2" s="34" t="s">
        <v>45</v>
      </c>
      <c r="G2" s="34" t="s">
        <v>195</v>
      </c>
      <c r="H2" s="34" t="s">
        <v>184</v>
      </c>
      <c r="I2" s="34" t="s">
        <v>185</v>
      </c>
      <c r="J2" s="34" t="s">
        <v>195</v>
      </c>
      <c r="K2" s="34" t="s">
        <v>184</v>
      </c>
      <c r="L2" s="34" t="s">
        <v>185</v>
      </c>
      <c r="M2" s="7">
        <v>30</v>
      </c>
      <c r="N2" s="10">
        <f t="shared" ref="N2:N66" si="0">M2/100*40</f>
        <v>12</v>
      </c>
      <c r="O2" s="7">
        <v>15</v>
      </c>
      <c r="P2" s="10">
        <f t="shared" ref="P2:P66" si="1">O2/100*40</f>
        <v>6</v>
      </c>
      <c r="Q2" s="7">
        <v>40</v>
      </c>
      <c r="R2" s="10">
        <f t="shared" ref="R2:R66" si="2">Q2/100*40</f>
        <v>16</v>
      </c>
      <c r="S2" s="7">
        <v>30</v>
      </c>
      <c r="T2" s="10">
        <f t="shared" ref="T2:T66" si="3">S2/100*60</f>
        <v>18</v>
      </c>
      <c r="U2" s="7">
        <v>30</v>
      </c>
      <c r="V2" s="10">
        <f t="shared" ref="V2:V66" si="4">U2/100*60</f>
        <v>18</v>
      </c>
      <c r="W2" s="7">
        <v>20</v>
      </c>
      <c r="X2" s="10">
        <f t="shared" ref="X2:X66" si="5">W2/100*60</f>
        <v>12</v>
      </c>
      <c r="Y2" s="10">
        <f t="shared" ref="Y2:Y66" si="6">N2+P2+R2+T2+V2+X2</f>
        <v>82</v>
      </c>
      <c r="Z2" s="7">
        <v>0</v>
      </c>
      <c r="AA2" s="7">
        <v>0</v>
      </c>
      <c r="AB2" s="10">
        <f t="shared" ref="AB2:AB66" si="7">Z2+AA2</f>
        <v>0</v>
      </c>
      <c r="AC2" s="7">
        <v>2.5</v>
      </c>
      <c r="AD2" s="37">
        <f t="shared" ref="AD2:AD66" si="8">AC2+AB2+Y2</f>
        <v>84.5</v>
      </c>
      <c r="AE2" s="10" t="s">
        <v>334</v>
      </c>
      <c r="AF2" s="10" t="s">
        <v>334</v>
      </c>
      <c r="AG2" s="41">
        <v>291800</v>
      </c>
      <c r="AH2" s="21">
        <f t="shared" ref="AH2:AH66" si="9">AG2/2</f>
        <v>145900</v>
      </c>
      <c r="AI2" s="14">
        <f>ROUND((AM2*50/100),2)</f>
        <v>72950</v>
      </c>
      <c r="AJ2" s="14">
        <f>ROUND((AM2*35/100),1)</f>
        <v>51065</v>
      </c>
      <c r="AK2" s="51">
        <f>ROUND((AM2-AI2-AJ2),2)</f>
        <v>21885</v>
      </c>
      <c r="AL2" s="51"/>
      <c r="AM2" s="66">
        <v>145900</v>
      </c>
      <c r="AN2" s="66"/>
      <c r="AO2" s="68"/>
      <c r="AP2" s="68"/>
    </row>
    <row r="3" spans="1:42" ht="39.75" customHeight="1" x14ac:dyDescent="0.3">
      <c r="A3" s="33">
        <v>2</v>
      </c>
      <c r="B3" s="31">
        <v>64856</v>
      </c>
      <c r="C3" s="47" t="s">
        <v>134</v>
      </c>
      <c r="D3" s="9">
        <v>596</v>
      </c>
      <c r="E3" s="45" t="s">
        <v>107</v>
      </c>
      <c r="F3" s="34" t="s">
        <v>52</v>
      </c>
      <c r="G3" s="34" t="s">
        <v>194</v>
      </c>
      <c r="H3" s="34" t="s">
        <v>186</v>
      </c>
      <c r="I3" s="34" t="s">
        <v>187</v>
      </c>
      <c r="J3" s="34" t="s">
        <v>194</v>
      </c>
      <c r="K3" s="34" t="s">
        <v>186</v>
      </c>
      <c r="L3" s="34" t="s">
        <v>187</v>
      </c>
      <c r="M3" s="7">
        <v>30</v>
      </c>
      <c r="N3" s="10">
        <f t="shared" si="0"/>
        <v>12</v>
      </c>
      <c r="O3" s="7">
        <v>15</v>
      </c>
      <c r="P3" s="10">
        <f t="shared" si="1"/>
        <v>6</v>
      </c>
      <c r="Q3" s="7">
        <v>40</v>
      </c>
      <c r="R3" s="10">
        <f t="shared" si="2"/>
        <v>16</v>
      </c>
      <c r="S3" s="7">
        <v>30</v>
      </c>
      <c r="T3" s="10">
        <f t="shared" si="3"/>
        <v>18</v>
      </c>
      <c r="U3" s="7">
        <v>30</v>
      </c>
      <c r="V3" s="10">
        <f t="shared" si="4"/>
        <v>18</v>
      </c>
      <c r="W3" s="7">
        <v>20</v>
      </c>
      <c r="X3" s="10">
        <f t="shared" si="5"/>
        <v>12</v>
      </c>
      <c r="Y3" s="10">
        <f t="shared" si="6"/>
        <v>82</v>
      </c>
      <c r="Z3" s="7">
        <v>0</v>
      </c>
      <c r="AA3" s="7">
        <v>0</v>
      </c>
      <c r="AB3" s="10">
        <f t="shared" si="7"/>
        <v>0</v>
      </c>
      <c r="AC3" s="7">
        <v>2.5</v>
      </c>
      <c r="AD3" s="37">
        <f t="shared" si="8"/>
        <v>84.5</v>
      </c>
      <c r="AE3" s="10" t="s">
        <v>333</v>
      </c>
      <c r="AF3" s="10" t="s">
        <v>334</v>
      </c>
      <c r="AG3" s="12">
        <v>91319</v>
      </c>
      <c r="AH3" s="14">
        <f t="shared" si="9"/>
        <v>45659.5</v>
      </c>
      <c r="AI3" s="14">
        <f t="shared" ref="AI3:AI67" si="10">ROUND((AM3*50/100),2)</f>
        <v>22829.75</v>
      </c>
      <c r="AJ3" s="14">
        <f>ROUND((AM3*35/100),1)</f>
        <v>15980.8</v>
      </c>
      <c r="AK3" s="51">
        <f>ROUND((AM3-AI3-AJ3),2)</f>
        <v>6848.95</v>
      </c>
      <c r="AL3" s="51"/>
      <c r="AM3" s="66">
        <v>45659.5</v>
      </c>
      <c r="AN3" s="66"/>
      <c r="AO3" s="55"/>
      <c r="AP3" s="55"/>
    </row>
    <row r="4" spans="1:42" ht="39.75" customHeight="1" x14ac:dyDescent="0.3">
      <c r="A4" s="33">
        <v>3</v>
      </c>
      <c r="B4" s="31">
        <v>65212</v>
      </c>
      <c r="C4" s="47" t="s">
        <v>134</v>
      </c>
      <c r="D4" s="9">
        <v>596</v>
      </c>
      <c r="E4" s="45" t="s">
        <v>106</v>
      </c>
      <c r="F4" s="34" t="s">
        <v>35</v>
      </c>
      <c r="G4" s="34" t="s">
        <v>193</v>
      </c>
      <c r="H4" s="34" t="s">
        <v>188</v>
      </c>
      <c r="I4" s="34" t="s">
        <v>185</v>
      </c>
      <c r="J4" s="34" t="s">
        <v>193</v>
      </c>
      <c r="K4" s="34" t="s">
        <v>189</v>
      </c>
      <c r="L4" s="34" t="s">
        <v>185</v>
      </c>
      <c r="M4" s="7">
        <v>30</v>
      </c>
      <c r="N4" s="10">
        <f>M4/100*40</f>
        <v>12</v>
      </c>
      <c r="O4" s="7">
        <v>15</v>
      </c>
      <c r="P4" s="10">
        <f>O4/100*40</f>
        <v>6</v>
      </c>
      <c r="Q4" s="7">
        <v>40</v>
      </c>
      <c r="R4" s="10">
        <f t="shared" si="2"/>
        <v>16</v>
      </c>
      <c r="S4" s="7">
        <v>30</v>
      </c>
      <c r="T4" s="10">
        <f>S4/100*60</f>
        <v>18</v>
      </c>
      <c r="U4" s="7">
        <v>30</v>
      </c>
      <c r="V4" s="10">
        <f>U4/100*60</f>
        <v>18</v>
      </c>
      <c r="W4" s="7">
        <v>20</v>
      </c>
      <c r="X4" s="10">
        <f>W4/100*60</f>
        <v>12</v>
      </c>
      <c r="Y4" s="10">
        <f t="shared" si="6"/>
        <v>82</v>
      </c>
      <c r="Z4" s="7">
        <v>0</v>
      </c>
      <c r="AA4" s="7">
        <v>2.5</v>
      </c>
      <c r="AB4" s="10">
        <f t="shared" si="7"/>
        <v>2.5</v>
      </c>
      <c r="AC4" s="7">
        <v>0</v>
      </c>
      <c r="AD4" s="36">
        <f t="shared" si="8"/>
        <v>84.5</v>
      </c>
      <c r="AE4" s="10" t="s">
        <v>333</v>
      </c>
      <c r="AF4" s="10" t="s">
        <v>333</v>
      </c>
      <c r="AG4" s="41">
        <v>109466.63</v>
      </c>
      <c r="AH4" s="13">
        <f>AG4/2</f>
        <v>54733.32</v>
      </c>
      <c r="AI4" s="14">
        <f t="shared" si="10"/>
        <v>27366.66</v>
      </c>
      <c r="AJ4" s="14">
        <f t="shared" ref="AJ4:AJ23" si="11">ROUND((AM4*35/100),1)</f>
        <v>19156.7</v>
      </c>
      <c r="AK4" s="51">
        <f t="shared" ref="AK4:AK68" si="12">AM4-AI4-AJ4</f>
        <v>8209.9599999999991</v>
      </c>
      <c r="AL4" s="51"/>
      <c r="AM4" s="66">
        <v>54733.32</v>
      </c>
      <c r="AN4" s="66"/>
      <c r="AO4" s="55"/>
      <c r="AP4" s="55"/>
    </row>
    <row r="5" spans="1:42" ht="39.75" customHeight="1" x14ac:dyDescent="0.3">
      <c r="A5" s="33">
        <v>4</v>
      </c>
      <c r="B5" s="31">
        <v>64914</v>
      </c>
      <c r="C5" s="47" t="s">
        <v>134</v>
      </c>
      <c r="D5" s="9">
        <v>596</v>
      </c>
      <c r="E5" s="45" t="s">
        <v>109</v>
      </c>
      <c r="F5" s="34" t="s">
        <v>63</v>
      </c>
      <c r="G5" s="34" t="s">
        <v>196</v>
      </c>
      <c r="H5" s="34" t="s">
        <v>190</v>
      </c>
      <c r="I5" s="34" t="s">
        <v>191</v>
      </c>
      <c r="J5" s="34" t="s">
        <v>192</v>
      </c>
      <c r="K5" s="34" t="s">
        <v>190</v>
      </c>
      <c r="L5" s="34" t="s">
        <v>191</v>
      </c>
      <c r="M5" s="7">
        <v>22</v>
      </c>
      <c r="N5" s="10">
        <f t="shared" si="0"/>
        <v>8.8000000000000007</v>
      </c>
      <c r="O5" s="7">
        <v>22</v>
      </c>
      <c r="P5" s="10">
        <f t="shared" si="1"/>
        <v>8.8000000000000007</v>
      </c>
      <c r="Q5" s="7">
        <v>40</v>
      </c>
      <c r="R5" s="10">
        <f t="shared" si="2"/>
        <v>16</v>
      </c>
      <c r="S5" s="7">
        <v>30</v>
      </c>
      <c r="T5" s="10">
        <f t="shared" si="3"/>
        <v>18</v>
      </c>
      <c r="U5" s="7">
        <v>30</v>
      </c>
      <c r="V5" s="10">
        <f t="shared" si="4"/>
        <v>18</v>
      </c>
      <c r="W5" s="7">
        <v>20</v>
      </c>
      <c r="X5" s="10">
        <f t="shared" si="5"/>
        <v>12</v>
      </c>
      <c r="Y5" s="10">
        <f>N5+P5+R5+T5+V5+X5</f>
        <v>81.599999999999994</v>
      </c>
      <c r="Z5" s="7">
        <v>0</v>
      </c>
      <c r="AA5" s="7">
        <v>0</v>
      </c>
      <c r="AB5" s="10">
        <f t="shared" si="7"/>
        <v>0</v>
      </c>
      <c r="AC5" s="7">
        <v>2.5</v>
      </c>
      <c r="AD5" s="37">
        <f>AC5+AB5+Y5</f>
        <v>84.1</v>
      </c>
      <c r="AE5" s="10" t="s">
        <v>333</v>
      </c>
      <c r="AF5" s="10" t="s">
        <v>334</v>
      </c>
      <c r="AG5" s="42">
        <v>137970.95000000001</v>
      </c>
      <c r="AH5" s="14">
        <f t="shared" si="9"/>
        <v>68985.48</v>
      </c>
      <c r="AI5" s="14">
        <f t="shared" si="10"/>
        <v>34493</v>
      </c>
      <c r="AJ5" s="14">
        <f t="shared" si="11"/>
        <v>24145.1</v>
      </c>
      <c r="AK5" s="51">
        <f t="shared" si="12"/>
        <v>10347.9</v>
      </c>
      <c r="AL5" s="51"/>
      <c r="AM5" s="66">
        <v>68986</v>
      </c>
      <c r="AN5" s="66"/>
      <c r="AO5" s="55"/>
      <c r="AP5" s="55"/>
    </row>
    <row r="6" spans="1:42" s="5" customFormat="1" ht="39.75" customHeight="1" x14ac:dyDescent="0.3">
      <c r="A6" s="33">
        <v>5</v>
      </c>
      <c r="B6" s="31">
        <v>65194</v>
      </c>
      <c r="C6" s="47" t="s">
        <v>134</v>
      </c>
      <c r="D6" s="9">
        <v>596</v>
      </c>
      <c r="E6" s="45" t="s">
        <v>113</v>
      </c>
      <c r="F6" s="34" t="s">
        <v>44</v>
      </c>
      <c r="G6" s="34" t="s">
        <v>198</v>
      </c>
      <c r="H6" s="34" t="s">
        <v>197</v>
      </c>
      <c r="I6" s="34" t="s">
        <v>185</v>
      </c>
      <c r="J6" s="34" t="s">
        <v>198</v>
      </c>
      <c r="K6" s="34" t="s">
        <v>197</v>
      </c>
      <c r="L6" s="34" t="s">
        <v>185</v>
      </c>
      <c r="M6" s="7">
        <v>22</v>
      </c>
      <c r="N6" s="10">
        <f>M6/100*40</f>
        <v>8.8000000000000007</v>
      </c>
      <c r="O6" s="7">
        <v>15</v>
      </c>
      <c r="P6" s="10">
        <f>O6/100*40</f>
        <v>6</v>
      </c>
      <c r="Q6" s="7">
        <v>40</v>
      </c>
      <c r="R6" s="10">
        <f t="shared" si="2"/>
        <v>16</v>
      </c>
      <c r="S6" s="7">
        <v>30</v>
      </c>
      <c r="T6" s="10">
        <f>S6/100*60</f>
        <v>18</v>
      </c>
      <c r="U6" s="7">
        <v>30</v>
      </c>
      <c r="V6" s="10">
        <f>U6/100*60</f>
        <v>18</v>
      </c>
      <c r="W6" s="7">
        <v>20</v>
      </c>
      <c r="X6" s="10">
        <f>W6/100*60</f>
        <v>12</v>
      </c>
      <c r="Y6" s="10">
        <f t="shared" si="6"/>
        <v>78.8</v>
      </c>
      <c r="Z6" s="7">
        <v>2.5</v>
      </c>
      <c r="AA6" s="7">
        <v>0</v>
      </c>
      <c r="AB6" s="10">
        <f t="shared" si="7"/>
        <v>2.5</v>
      </c>
      <c r="AC6" s="7">
        <v>2.5</v>
      </c>
      <c r="AD6" s="37">
        <f>AC6+AB6+Y6</f>
        <v>83.8</v>
      </c>
      <c r="AE6" s="10" t="s">
        <v>333</v>
      </c>
      <c r="AF6" s="10" t="s">
        <v>333</v>
      </c>
      <c r="AG6" s="12">
        <v>44800</v>
      </c>
      <c r="AH6" s="14">
        <f>AG6/2</f>
        <v>22400</v>
      </c>
      <c r="AI6" s="14">
        <f t="shared" si="10"/>
        <v>11200</v>
      </c>
      <c r="AJ6" s="14">
        <f t="shared" si="11"/>
        <v>7840</v>
      </c>
      <c r="AK6" s="51">
        <f t="shared" si="12"/>
        <v>3360</v>
      </c>
      <c r="AL6" s="51"/>
      <c r="AM6" s="66">
        <v>22400</v>
      </c>
      <c r="AN6" s="66"/>
      <c r="AO6" s="55"/>
      <c r="AP6" s="55"/>
    </row>
    <row r="7" spans="1:42" ht="39.75" customHeight="1" x14ac:dyDescent="0.3">
      <c r="A7" s="33">
        <v>6</v>
      </c>
      <c r="B7" s="31">
        <v>65174</v>
      </c>
      <c r="C7" s="47" t="s">
        <v>134</v>
      </c>
      <c r="D7" s="9">
        <v>596</v>
      </c>
      <c r="E7" s="45" t="s">
        <v>110</v>
      </c>
      <c r="F7" s="34" t="s">
        <v>34</v>
      </c>
      <c r="G7" s="34" t="s">
        <v>200</v>
      </c>
      <c r="H7" s="34" t="s">
        <v>199</v>
      </c>
      <c r="I7" s="34" t="s">
        <v>185</v>
      </c>
      <c r="J7" s="34" t="s">
        <v>200</v>
      </c>
      <c r="K7" s="34" t="s">
        <v>199</v>
      </c>
      <c r="L7" s="34" t="s">
        <v>185</v>
      </c>
      <c r="M7" s="15">
        <v>22</v>
      </c>
      <c r="N7" s="16">
        <f t="shared" si="0"/>
        <v>8.8000000000000007</v>
      </c>
      <c r="O7" s="15">
        <v>15</v>
      </c>
      <c r="P7" s="16">
        <f t="shared" si="1"/>
        <v>6</v>
      </c>
      <c r="Q7" s="15">
        <v>40</v>
      </c>
      <c r="R7" s="16">
        <f t="shared" si="2"/>
        <v>16</v>
      </c>
      <c r="S7" s="15">
        <v>30</v>
      </c>
      <c r="T7" s="10">
        <f t="shared" si="3"/>
        <v>18</v>
      </c>
      <c r="U7" s="15">
        <v>30</v>
      </c>
      <c r="V7" s="16">
        <f t="shared" si="4"/>
        <v>18</v>
      </c>
      <c r="W7" s="15">
        <v>20</v>
      </c>
      <c r="X7" s="16">
        <f t="shared" si="5"/>
        <v>12</v>
      </c>
      <c r="Y7" s="16">
        <f t="shared" si="6"/>
        <v>78.8</v>
      </c>
      <c r="Z7" s="15">
        <v>2.5</v>
      </c>
      <c r="AA7" s="15">
        <v>0</v>
      </c>
      <c r="AB7" s="10">
        <f t="shared" si="7"/>
        <v>2.5</v>
      </c>
      <c r="AC7" s="15">
        <v>2.5</v>
      </c>
      <c r="AD7" s="38">
        <f t="shared" si="8"/>
        <v>83.8</v>
      </c>
      <c r="AE7" s="10" t="s">
        <v>333</v>
      </c>
      <c r="AF7" s="10" t="s">
        <v>334</v>
      </c>
      <c r="AG7" s="41">
        <v>20549</v>
      </c>
      <c r="AH7" s="14">
        <f t="shared" si="9"/>
        <v>10274.5</v>
      </c>
      <c r="AI7" s="14">
        <f t="shared" si="10"/>
        <v>5137.25</v>
      </c>
      <c r="AJ7" s="14">
        <f t="shared" si="11"/>
        <v>3596.1</v>
      </c>
      <c r="AK7" s="51">
        <f t="shared" si="12"/>
        <v>1541.15</v>
      </c>
      <c r="AL7" s="51"/>
      <c r="AM7" s="66">
        <v>10274.5</v>
      </c>
      <c r="AN7" s="66"/>
      <c r="AO7" s="55"/>
      <c r="AP7" s="55"/>
    </row>
    <row r="8" spans="1:42" ht="39.75" customHeight="1" x14ac:dyDescent="0.3">
      <c r="A8" s="33">
        <v>7</v>
      </c>
      <c r="B8" s="32">
        <v>64798</v>
      </c>
      <c r="C8" s="48" t="s">
        <v>134</v>
      </c>
      <c r="D8" s="9">
        <v>596</v>
      </c>
      <c r="E8" s="45" t="s">
        <v>111</v>
      </c>
      <c r="F8" s="34" t="s">
        <v>90</v>
      </c>
      <c r="G8" s="34" t="s">
        <v>201</v>
      </c>
      <c r="H8" s="34" t="s">
        <v>199</v>
      </c>
      <c r="I8" s="34" t="s">
        <v>185</v>
      </c>
      <c r="J8" s="34" t="s">
        <v>201</v>
      </c>
      <c r="K8" s="34" t="s">
        <v>199</v>
      </c>
      <c r="L8" s="34" t="s">
        <v>185</v>
      </c>
      <c r="M8" s="26">
        <v>22</v>
      </c>
      <c r="N8" s="27">
        <f t="shared" si="0"/>
        <v>8.8000000000000007</v>
      </c>
      <c r="O8" s="28">
        <v>15</v>
      </c>
      <c r="P8" s="27">
        <f t="shared" si="1"/>
        <v>6</v>
      </c>
      <c r="Q8" s="26">
        <v>40</v>
      </c>
      <c r="R8" s="27">
        <f t="shared" si="2"/>
        <v>16</v>
      </c>
      <c r="S8" s="26">
        <v>30</v>
      </c>
      <c r="T8" s="27">
        <f t="shared" si="3"/>
        <v>18</v>
      </c>
      <c r="U8" s="26">
        <v>30</v>
      </c>
      <c r="V8" s="27">
        <f t="shared" si="4"/>
        <v>18</v>
      </c>
      <c r="W8" s="26">
        <v>20</v>
      </c>
      <c r="X8" s="27">
        <f t="shared" si="5"/>
        <v>12</v>
      </c>
      <c r="Y8" s="27">
        <f t="shared" si="6"/>
        <v>78.8</v>
      </c>
      <c r="Z8" s="28">
        <v>2.5</v>
      </c>
      <c r="AA8" s="28">
        <v>0</v>
      </c>
      <c r="AB8" s="81">
        <f t="shared" si="7"/>
        <v>2.5</v>
      </c>
      <c r="AC8" s="28">
        <v>2.5</v>
      </c>
      <c r="AD8" s="39">
        <f t="shared" si="8"/>
        <v>83.8</v>
      </c>
      <c r="AE8" s="10" t="s">
        <v>333</v>
      </c>
      <c r="AF8" s="10" t="s">
        <v>334</v>
      </c>
      <c r="AG8" s="43">
        <v>116310</v>
      </c>
      <c r="AH8" s="29">
        <f t="shared" si="9"/>
        <v>58155</v>
      </c>
      <c r="AI8" s="14">
        <f t="shared" si="10"/>
        <v>29077.5</v>
      </c>
      <c r="AJ8" s="14">
        <f t="shared" si="11"/>
        <v>20354.3</v>
      </c>
      <c r="AK8" s="51">
        <f t="shared" si="12"/>
        <v>8723.2000000000007</v>
      </c>
      <c r="AL8" s="51"/>
      <c r="AM8" s="66">
        <v>58155</v>
      </c>
      <c r="AN8" s="66"/>
      <c r="AO8" s="55"/>
      <c r="AP8" s="55"/>
    </row>
    <row r="9" spans="1:42" ht="39.75" customHeight="1" x14ac:dyDescent="0.3">
      <c r="A9" s="33">
        <v>8</v>
      </c>
      <c r="B9" s="31">
        <v>64802</v>
      </c>
      <c r="C9" s="47" t="s">
        <v>134</v>
      </c>
      <c r="D9" s="9">
        <v>596</v>
      </c>
      <c r="E9" s="45" t="s">
        <v>112</v>
      </c>
      <c r="F9" s="34" t="s">
        <v>47</v>
      </c>
      <c r="G9" s="34" t="s">
        <v>202</v>
      </c>
      <c r="H9" s="34" t="s">
        <v>188</v>
      </c>
      <c r="I9" s="34" t="s">
        <v>185</v>
      </c>
      <c r="J9" s="34" t="s">
        <v>202</v>
      </c>
      <c r="K9" s="34" t="s">
        <v>189</v>
      </c>
      <c r="L9" s="34" t="s">
        <v>185</v>
      </c>
      <c r="M9" s="7">
        <v>22</v>
      </c>
      <c r="N9" s="10">
        <f t="shared" si="0"/>
        <v>8.8000000000000007</v>
      </c>
      <c r="O9" s="7">
        <v>15</v>
      </c>
      <c r="P9" s="10">
        <f t="shared" si="1"/>
        <v>6</v>
      </c>
      <c r="Q9" s="7">
        <v>40</v>
      </c>
      <c r="R9" s="10">
        <f t="shared" si="2"/>
        <v>16</v>
      </c>
      <c r="S9" s="7">
        <v>30</v>
      </c>
      <c r="T9" s="10">
        <f t="shared" si="3"/>
        <v>18</v>
      </c>
      <c r="U9" s="7">
        <v>30</v>
      </c>
      <c r="V9" s="10">
        <f t="shared" si="4"/>
        <v>18</v>
      </c>
      <c r="W9" s="7">
        <v>20</v>
      </c>
      <c r="X9" s="10">
        <f t="shared" si="5"/>
        <v>12</v>
      </c>
      <c r="Y9" s="10">
        <f t="shared" si="6"/>
        <v>78.8</v>
      </c>
      <c r="Z9" s="7">
        <v>2.5</v>
      </c>
      <c r="AA9" s="7">
        <v>0</v>
      </c>
      <c r="AB9" s="10">
        <f t="shared" si="7"/>
        <v>2.5</v>
      </c>
      <c r="AC9" s="7">
        <v>2.5</v>
      </c>
      <c r="AD9" s="37">
        <f t="shared" si="8"/>
        <v>83.8</v>
      </c>
      <c r="AE9" s="10" t="s">
        <v>333</v>
      </c>
      <c r="AF9" s="10" t="s">
        <v>333</v>
      </c>
      <c r="AG9" s="41">
        <v>18950</v>
      </c>
      <c r="AH9" s="14">
        <f t="shared" si="9"/>
        <v>9475</v>
      </c>
      <c r="AI9" s="14">
        <f t="shared" si="10"/>
        <v>4737.5</v>
      </c>
      <c r="AJ9" s="14">
        <f t="shared" si="11"/>
        <v>3316.3</v>
      </c>
      <c r="AK9" s="51">
        <f t="shared" si="12"/>
        <v>1421.2</v>
      </c>
      <c r="AL9" s="51"/>
      <c r="AM9" s="66">
        <v>9475</v>
      </c>
      <c r="AN9" s="66"/>
      <c r="AO9" s="55"/>
      <c r="AP9" s="55"/>
    </row>
    <row r="10" spans="1:42" ht="39.75" customHeight="1" x14ac:dyDescent="0.3">
      <c r="A10" s="33">
        <v>9</v>
      </c>
      <c r="B10" s="31">
        <v>64842</v>
      </c>
      <c r="C10" s="47" t="s">
        <v>134</v>
      </c>
      <c r="D10" s="9">
        <v>596</v>
      </c>
      <c r="E10" s="45" t="s">
        <v>114</v>
      </c>
      <c r="F10" s="34" t="s">
        <v>43</v>
      </c>
      <c r="G10" s="34" t="s">
        <v>203</v>
      </c>
      <c r="H10" s="34" t="s">
        <v>204</v>
      </c>
      <c r="I10" s="34" t="s">
        <v>187</v>
      </c>
      <c r="J10" s="34" t="s">
        <v>205</v>
      </c>
      <c r="K10" s="34" t="s">
        <v>204</v>
      </c>
      <c r="L10" s="34" t="s">
        <v>187</v>
      </c>
      <c r="M10" s="7">
        <v>22</v>
      </c>
      <c r="N10" s="10">
        <f t="shared" si="0"/>
        <v>8.8000000000000007</v>
      </c>
      <c r="O10" s="7">
        <v>22</v>
      </c>
      <c r="P10" s="10">
        <f t="shared" si="1"/>
        <v>8.8000000000000007</v>
      </c>
      <c r="Q10" s="7">
        <v>40</v>
      </c>
      <c r="R10" s="10">
        <f t="shared" si="2"/>
        <v>16</v>
      </c>
      <c r="S10" s="7">
        <v>30</v>
      </c>
      <c r="T10" s="10">
        <f t="shared" si="3"/>
        <v>18</v>
      </c>
      <c r="U10" s="7">
        <v>30</v>
      </c>
      <c r="V10" s="10">
        <f t="shared" si="4"/>
        <v>18</v>
      </c>
      <c r="W10" s="7">
        <v>20</v>
      </c>
      <c r="X10" s="10">
        <f t="shared" si="5"/>
        <v>12</v>
      </c>
      <c r="Y10" s="10">
        <f t="shared" si="6"/>
        <v>81.599999999999994</v>
      </c>
      <c r="Z10" s="7">
        <v>0</v>
      </c>
      <c r="AA10" s="7">
        <v>0</v>
      </c>
      <c r="AB10" s="10">
        <f t="shared" si="7"/>
        <v>0</v>
      </c>
      <c r="AC10" s="7">
        <v>0</v>
      </c>
      <c r="AD10" s="37">
        <f t="shared" si="8"/>
        <v>81.599999999999994</v>
      </c>
      <c r="AE10" s="10" t="s">
        <v>333</v>
      </c>
      <c r="AF10" s="10" t="s">
        <v>333</v>
      </c>
      <c r="AG10" s="41">
        <v>155532.6</v>
      </c>
      <c r="AH10" s="14">
        <f>AG10/2</f>
        <v>77766.3</v>
      </c>
      <c r="AI10" s="14">
        <f t="shared" si="10"/>
        <v>38883.160000000003</v>
      </c>
      <c r="AJ10" s="14">
        <f t="shared" si="11"/>
        <v>27218.2</v>
      </c>
      <c r="AK10" s="51">
        <f t="shared" si="12"/>
        <v>11664.95</v>
      </c>
      <c r="AL10" s="51"/>
      <c r="AM10" s="66">
        <v>77766.31</v>
      </c>
      <c r="AN10" s="66"/>
      <c r="AO10" s="55"/>
      <c r="AP10" s="55"/>
    </row>
    <row r="11" spans="1:42" ht="39.75" customHeight="1" x14ac:dyDescent="0.3">
      <c r="A11" s="33">
        <v>10</v>
      </c>
      <c r="B11" s="31">
        <v>64876</v>
      </c>
      <c r="C11" s="47" t="s">
        <v>134</v>
      </c>
      <c r="D11" s="9">
        <v>596</v>
      </c>
      <c r="E11" s="45" t="s">
        <v>115</v>
      </c>
      <c r="F11" s="34" t="s">
        <v>81</v>
      </c>
      <c r="G11" s="34" t="s">
        <v>206</v>
      </c>
      <c r="H11" s="34" t="s">
        <v>207</v>
      </c>
      <c r="I11" s="34" t="s">
        <v>208</v>
      </c>
      <c r="J11" s="34" t="s">
        <v>209</v>
      </c>
      <c r="K11" s="34" t="s">
        <v>207</v>
      </c>
      <c r="L11" s="34" t="s">
        <v>208</v>
      </c>
      <c r="M11" s="7">
        <v>22</v>
      </c>
      <c r="N11" s="10">
        <f t="shared" si="0"/>
        <v>8.8000000000000007</v>
      </c>
      <c r="O11" s="7">
        <v>22</v>
      </c>
      <c r="P11" s="10">
        <f t="shared" si="1"/>
        <v>8.8000000000000007</v>
      </c>
      <c r="Q11" s="7">
        <v>40</v>
      </c>
      <c r="R11" s="10">
        <f t="shared" si="2"/>
        <v>16</v>
      </c>
      <c r="S11" s="7">
        <v>30</v>
      </c>
      <c r="T11" s="10">
        <f t="shared" si="3"/>
        <v>18</v>
      </c>
      <c r="U11" s="7">
        <v>30</v>
      </c>
      <c r="V11" s="10">
        <f t="shared" si="4"/>
        <v>18</v>
      </c>
      <c r="W11" s="7">
        <v>20</v>
      </c>
      <c r="X11" s="10">
        <f t="shared" si="5"/>
        <v>12</v>
      </c>
      <c r="Y11" s="10">
        <f t="shared" si="6"/>
        <v>81.599999999999994</v>
      </c>
      <c r="Z11" s="7">
        <v>0</v>
      </c>
      <c r="AA11" s="7">
        <v>0</v>
      </c>
      <c r="AB11" s="10">
        <f t="shared" si="7"/>
        <v>0</v>
      </c>
      <c r="AC11" s="7">
        <v>0</v>
      </c>
      <c r="AD11" s="37">
        <f t="shared" si="8"/>
        <v>81.599999999999994</v>
      </c>
      <c r="AE11" s="10" t="s">
        <v>333</v>
      </c>
      <c r="AF11" s="10" t="s">
        <v>333</v>
      </c>
      <c r="AG11" s="17">
        <v>26128.59</v>
      </c>
      <c r="AH11" s="14">
        <f t="shared" si="9"/>
        <v>13064.3</v>
      </c>
      <c r="AI11" s="14">
        <f t="shared" si="10"/>
        <v>6532.15</v>
      </c>
      <c r="AJ11" s="14">
        <f t="shared" si="11"/>
        <v>4572.5</v>
      </c>
      <c r="AK11" s="51">
        <f t="shared" si="12"/>
        <v>1959.65</v>
      </c>
      <c r="AL11" s="51"/>
      <c r="AM11" s="66">
        <v>13064.3</v>
      </c>
      <c r="AN11" s="66"/>
      <c r="AO11" s="55"/>
      <c r="AP11" s="55"/>
    </row>
    <row r="12" spans="1:42" ht="39.75" customHeight="1" x14ac:dyDescent="0.3">
      <c r="A12" s="33">
        <v>11</v>
      </c>
      <c r="B12" s="31">
        <v>64886</v>
      </c>
      <c r="C12" s="47" t="s">
        <v>134</v>
      </c>
      <c r="D12" s="9">
        <v>596</v>
      </c>
      <c r="E12" s="45" t="s">
        <v>116</v>
      </c>
      <c r="F12" s="34" t="s">
        <v>70</v>
      </c>
      <c r="G12" s="34" t="s">
        <v>210</v>
      </c>
      <c r="H12" s="34" t="s">
        <v>211</v>
      </c>
      <c r="I12" s="34" t="s">
        <v>185</v>
      </c>
      <c r="J12" s="34" t="s">
        <v>210</v>
      </c>
      <c r="K12" s="34" t="s">
        <v>211</v>
      </c>
      <c r="L12" s="34" t="s">
        <v>185</v>
      </c>
      <c r="M12" s="7">
        <v>22</v>
      </c>
      <c r="N12" s="10">
        <f t="shared" si="0"/>
        <v>8.8000000000000007</v>
      </c>
      <c r="O12" s="7">
        <v>30</v>
      </c>
      <c r="P12" s="10">
        <f t="shared" si="1"/>
        <v>12</v>
      </c>
      <c r="Q12" s="7">
        <v>40</v>
      </c>
      <c r="R12" s="10">
        <f t="shared" si="2"/>
        <v>16</v>
      </c>
      <c r="S12" s="7">
        <v>20</v>
      </c>
      <c r="T12" s="10">
        <f t="shared" si="3"/>
        <v>12</v>
      </c>
      <c r="U12" s="7">
        <v>30</v>
      </c>
      <c r="V12" s="10">
        <f t="shared" si="4"/>
        <v>18</v>
      </c>
      <c r="W12" s="7">
        <v>20</v>
      </c>
      <c r="X12" s="10">
        <f t="shared" si="5"/>
        <v>12</v>
      </c>
      <c r="Y12" s="10">
        <f t="shared" si="6"/>
        <v>78.8</v>
      </c>
      <c r="Z12" s="7">
        <v>2.5</v>
      </c>
      <c r="AA12" s="7">
        <v>0</v>
      </c>
      <c r="AB12" s="10">
        <f t="shared" si="7"/>
        <v>2.5</v>
      </c>
      <c r="AC12" s="7">
        <v>0</v>
      </c>
      <c r="AD12" s="37">
        <f t="shared" si="8"/>
        <v>81.3</v>
      </c>
      <c r="AE12" s="10" t="s">
        <v>333</v>
      </c>
      <c r="AF12" s="10" t="s">
        <v>333</v>
      </c>
      <c r="AG12" s="42">
        <v>67272.320000000007</v>
      </c>
      <c r="AH12" s="14">
        <f t="shared" si="9"/>
        <v>33636.160000000003</v>
      </c>
      <c r="AI12" s="14">
        <f t="shared" si="10"/>
        <v>16818.080000000002</v>
      </c>
      <c r="AJ12" s="14">
        <f t="shared" si="11"/>
        <v>11772.7</v>
      </c>
      <c r="AK12" s="51">
        <f t="shared" si="12"/>
        <v>5045.38</v>
      </c>
      <c r="AL12" s="51"/>
      <c r="AM12" s="66">
        <v>33636.160000000003</v>
      </c>
      <c r="AN12" s="66"/>
      <c r="AO12" s="55"/>
      <c r="AP12" s="55"/>
    </row>
    <row r="13" spans="1:42" ht="39.75" customHeight="1" x14ac:dyDescent="0.3">
      <c r="A13" s="33">
        <v>12</v>
      </c>
      <c r="B13" s="31">
        <v>64852</v>
      </c>
      <c r="C13" s="47" t="s">
        <v>134</v>
      </c>
      <c r="D13" s="9">
        <v>596</v>
      </c>
      <c r="E13" s="45" t="s">
        <v>117</v>
      </c>
      <c r="F13" s="34" t="s">
        <v>85</v>
      </c>
      <c r="G13" s="34" t="s">
        <v>212</v>
      </c>
      <c r="H13" s="34" t="s">
        <v>213</v>
      </c>
      <c r="I13" s="34" t="s">
        <v>214</v>
      </c>
      <c r="J13" s="34" t="s">
        <v>215</v>
      </c>
      <c r="K13" s="34" t="s">
        <v>213</v>
      </c>
      <c r="L13" s="34" t="s">
        <v>214</v>
      </c>
      <c r="M13" s="7">
        <v>22</v>
      </c>
      <c r="N13" s="10">
        <f t="shared" si="0"/>
        <v>8.8000000000000007</v>
      </c>
      <c r="O13" s="7">
        <v>30</v>
      </c>
      <c r="P13" s="10">
        <f t="shared" si="1"/>
        <v>12</v>
      </c>
      <c r="Q13" s="7">
        <v>40</v>
      </c>
      <c r="R13" s="10">
        <f t="shared" si="2"/>
        <v>16</v>
      </c>
      <c r="S13" s="7">
        <v>20</v>
      </c>
      <c r="T13" s="10">
        <f t="shared" si="3"/>
        <v>12</v>
      </c>
      <c r="U13" s="7">
        <v>30</v>
      </c>
      <c r="V13" s="10">
        <f t="shared" si="4"/>
        <v>18</v>
      </c>
      <c r="W13" s="7">
        <v>20</v>
      </c>
      <c r="X13" s="10">
        <f t="shared" si="5"/>
        <v>12</v>
      </c>
      <c r="Y13" s="10">
        <f t="shared" si="6"/>
        <v>78.8</v>
      </c>
      <c r="Z13" s="7">
        <v>0</v>
      </c>
      <c r="AA13" s="7">
        <v>0</v>
      </c>
      <c r="AB13" s="10">
        <f t="shared" si="7"/>
        <v>0</v>
      </c>
      <c r="AC13" s="7">
        <v>0</v>
      </c>
      <c r="AD13" s="37">
        <f t="shared" si="8"/>
        <v>78.8</v>
      </c>
      <c r="AE13" s="10" t="s">
        <v>333</v>
      </c>
      <c r="AF13" s="10" t="s">
        <v>333</v>
      </c>
      <c r="AG13" s="17">
        <v>289416</v>
      </c>
      <c r="AH13" s="14">
        <f t="shared" si="9"/>
        <v>144708</v>
      </c>
      <c r="AI13" s="14">
        <f t="shared" si="10"/>
        <v>72354</v>
      </c>
      <c r="AJ13" s="14">
        <f t="shared" si="11"/>
        <v>50647.8</v>
      </c>
      <c r="AK13" s="51">
        <f t="shared" si="12"/>
        <v>21706.2</v>
      </c>
      <c r="AL13" s="51"/>
      <c r="AM13" s="66">
        <v>144708</v>
      </c>
      <c r="AN13" s="66"/>
      <c r="AO13" s="55"/>
      <c r="AP13" s="55"/>
    </row>
    <row r="14" spans="1:42" ht="39.75" customHeight="1" x14ac:dyDescent="0.3">
      <c r="A14" s="33">
        <v>13</v>
      </c>
      <c r="B14" s="31">
        <v>65178</v>
      </c>
      <c r="C14" s="47" t="s">
        <v>134</v>
      </c>
      <c r="D14" s="9">
        <v>596</v>
      </c>
      <c r="E14" s="45" t="s">
        <v>118</v>
      </c>
      <c r="F14" s="34" t="s">
        <v>32</v>
      </c>
      <c r="G14" s="34" t="s">
        <v>216</v>
      </c>
      <c r="H14" s="34" t="s">
        <v>213</v>
      </c>
      <c r="I14" s="34" t="s">
        <v>214</v>
      </c>
      <c r="J14" s="34" t="s">
        <v>216</v>
      </c>
      <c r="K14" s="34" t="s">
        <v>213</v>
      </c>
      <c r="L14" s="34" t="s">
        <v>214</v>
      </c>
      <c r="M14" s="7">
        <v>22</v>
      </c>
      <c r="N14" s="10">
        <f t="shared" si="0"/>
        <v>8.8000000000000007</v>
      </c>
      <c r="O14" s="7">
        <v>30</v>
      </c>
      <c r="P14" s="10">
        <f t="shared" si="1"/>
        <v>12</v>
      </c>
      <c r="Q14" s="7">
        <v>40</v>
      </c>
      <c r="R14" s="10">
        <f t="shared" si="2"/>
        <v>16</v>
      </c>
      <c r="S14" s="7">
        <v>30</v>
      </c>
      <c r="T14" s="10">
        <f t="shared" si="3"/>
        <v>18</v>
      </c>
      <c r="U14" s="7">
        <v>20</v>
      </c>
      <c r="V14" s="10">
        <f t="shared" si="4"/>
        <v>12</v>
      </c>
      <c r="W14" s="7">
        <v>20</v>
      </c>
      <c r="X14" s="10">
        <f t="shared" si="5"/>
        <v>12</v>
      </c>
      <c r="Y14" s="10">
        <f t="shared" si="6"/>
        <v>78.8</v>
      </c>
      <c r="Z14" s="7">
        <v>0</v>
      </c>
      <c r="AA14" s="7">
        <v>0</v>
      </c>
      <c r="AB14" s="10">
        <f t="shared" si="7"/>
        <v>0</v>
      </c>
      <c r="AC14" s="7">
        <v>0</v>
      </c>
      <c r="AD14" s="37">
        <f t="shared" si="8"/>
        <v>78.8</v>
      </c>
      <c r="AE14" s="10" t="s">
        <v>333</v>
      </c>
      <c r="AF14" s="10" t="s">
        <v>333</v>
      </c>
      <c r="AG14" s="42">
        <v>39098.36</v>
      </c>
      <c r="AH14" s="14">
        <f t="shared" si="9"/>
        <v>19549.18</v>
      </c>
      <c r="AI14" s="14">
        <f t="shared" si="10"/>
        <v>9774.59</v>
      </c>
      <c r="AJ14" s="14">
        <f t="shared" si="11"/>
        <v>6842.2</v>
      </c>
      <c r="AK14" s="51">
        <f t="shared" si="12"/>
        <v>2932.39</v>
      </c>
      <c r="AL14" s="51"/>
      <c r="AM14" s="66">
        <v>19549.18</v>
      </c>
      <c r="AN14" s="66"/>
      <c r="AO14" s="55"/>
      <c r="AP14" s="55"/>
    </row>
    <row r="15" spans="1:42" ht="39.75" customHeight="1" x14ac:dyDescent="0.3">
      <c r="A15" s="33">
        <v>14</v>
      </c>
      <c r="B15" s="31">
        <v>65162</v>
      </c>
      <c r="C15" s="47" t="s">
        <v>134</v>
      </c>
      <c r="D15" s="9">
        <v>596</v>
      </c>
      <c r="E15" s="45" t="s">
        <v>119</v>
      </c>
      <c r="F15" s="34" t="s">
        <v>46</v>
      </c>
      <c r="G15" s="34" t="s">
        <v>217</v>
      </c>
      <c r="H15" s="34" t="s">
        <v>190</v>
      </c>
      <c r="I15" s="34" t="s">
        <v>191</v>
      </c>
      <c r="J15" s="34" t="s">
        <v>218</v>
      </c>
      <c r="K15" s="34" t="s">
        <v>190</v>
      </c>
      <c r="L15" s="34" t="s">
        <v>191</v>
      </c>
      <c r="M15" s="7">
        <v>22</v>
      </c>
      <c r="N15" s="10">
        <f t="shared" si="0"/>
        <v>8.8000000000000007</v>
      </c>
      <c r="O15" s="7">
        <v>15</v>
      </c>
      <c r="P15" s="10">
        <f t="shared" si="1"/>
        <v>6</v>
      </c>
      <c r="Q15" s="7">
        <v>40</v>
      </c>
      <c r="R15" s="10">
        <f t="shared" si="2"/>
        <v>16</v>
      </c>
      <c r="S15" s="7">
        <v>30</v>
      </c>
      <c r="T15" s="10">
        <f t="shared" si="3"/>
        <v>18</v>
      </c>
      <c r="U15" s="7">
        <v>30</v>
      </c>
      <c r="V15" s="10">
        <f t="shared" si="4"/>
        <v>18</v>
      </c>
      <c r="W15" s="7">
        <v>20</v>
      </c>
      <c r="X15" s="10">
        <f t="shared" si="5"/>
        <v>12</v>
      </c>
      <c r="Y15" s="10">
        <f t="shared" si="6"/>
        <v>78.8</v>
      </c>
      <c r="Z15" s="7">
        <v>0</v>
      </c>
      <c r="AA15" s="7">
        <v>0</v>
      </c>
      <c r="AB15" s="10">
        <f t="shared" si="7"/>
        <v>0</v>
      </c>
      <c r="AC15" s="7">
        <v>0</v>
      </c>
      <c r="AD15" s="37">
        <f t="shared" si="8"/>
        <v>78.8</v>
      </c>
      <c r="AE15" s="10" t="s">
        <v>333</v>
      </c>
      <c r="AF15" s="10" t="s">
        <v>333</v>
      </c>
      <c r="AG15" s="41">
        <v>59090.47</v>
      </c>
      <c r="AH15" s="14">
        <f t="shared" si="9"/>
        <v>29545.24</v>
      </c>
      <c r="AI15" s="14">
        <f t="shared" si="10"/>
        <v>14772.62</v>
      </c>
      <c r="AJ15" s="14">
        <f t="shared" si="11"/>
        <v>10340.799999999999</v>
      </c>
      <c r="AK15" s="51">
        <f t="shared" si="12"/>
        <v>4431.82</v>
      </c>
      <c r="AL15" s="51"/>
      <c r="AM15" s="66">
        <v>29545.24</v>
      </c>
      <c r="AN15" s="66"/>
      <c r="AO15" s="55"/>
      <c r="AP15" s="55"/>
    </row>
    <row r="16" spans="1:42" s="4" customFormat="1" ht="39.75" customHeight="1" x14ac:dyDescent="0.3">
      <c r="A16" s="33">
        <v>15</v>
      </c>
      <c r="B16" s="31">
        <v>64751</v>
      </c>
      <c r="C16" s="47" t="s">
        <v>134</v>
      </c>
      <c r="D16" s="9">
        <v>596</v>
      </c>
      <c r="E16" s="45" t="s">
        <v>120</v>
      </c>
      <c r="F16" s="34" t="s">
        <v>69</v>
      </c>
      <c r="G16" s="34" t="s">
        <v>219</v>
      </c>
      <c r="H16" s="34" t="s">
        <v>199</v>
      </c>
      <c r="I16" s="34" t="s">
        <v>185</v>
      </c>
      <c r="J16" s="34" t="s">
        <v>220</v>
      </c>
      <c r="K16" s="34" t="s">
        <v>199</v>
      </c>
      <c r="L16" s="34" t="s">
        <v>185</v>
      </c>
      <c r="M16" s="7">
        <v>22</v>
      </c>
      <c r="N16" s="10">
        <f t="shared" si="0"/>
        <v>8.8000000000000007</v>
      </c>
      <c r="O16" s="7">
        <v>22</v>
      </c>
      <c r="P16" s="10">
        <f t="shared" si="1"/>
        <v>8.8000000000000007</v>
      </c>
      <c r="Q16" s="7">
        <v>40</v>
      </c>
      <c r="R16" s="10">
        <f t="shared" si="2"/>
        <v>16</v>
      </c>
      <c r="S16" s="7">
        <v>20</v>
      </c>
      <c r="T16" s="10">
        <f t="shared" si="3"/>
        <v>12</v>
      </c>
      <c r="U16" s="7">
        <v>30</v>
      </c>
      <c r="V16" s="10">
        <f t="shared" si="4"/>
        <v>18</v>
      </c>
      <c r="W16" s="7">
        <v>20</v>
      </c>
      <c r="X16" s="10">
        <f t="shared" si="5"/>
        <v>12</v>
      </c>
      <c r="Y16" s="10">
        <f t="shared" si="6"/>
        <v>75.599999999999994</v>
      </c>
      <c r="Z16" s="7">
        <v>2.5</v>
      </c>
      <c r="AA16" s="7">
        <v>0</v>
      </c>
      <c r="AB16" s="10">
        <f t="shared" si="7"/>
        <v>2.5</v>
      </c>
      <c r="AC16" s="7">
        <v>0</v>
      </c>
      <c r="AD16" s="37">
        <f t="shared" si="8"/>
        <v>78.099999999999994</v>
      </c>
      <c r="AE16" s="10" t="s">
        <v>333</v>
      </c>
      <c r="AF16" s="10" t="s">
        <v>334</v>
      </c>
      <c r="AG16" s="17">
        <v>134000</v>
      </c>
      <c r="AH16" s="14">
        <f t="shared" si="9"/>
        <v>67000</v>
      </c>
      <c r="AI16" s="14">
        <f t="shared" si="10"/>
        <v>33500</v>
      </c>
      <c r="AJ16" s="14">
        <f t="shared" si="11"/>
        <v>23450</v>
      </c>
      <c r="AK16" s="51">
        <f t="shared" si="12"/>
        <v>10050</v>
      </c>
      <c r="AL16" s="51"/>
      <c r="AM16" s="66">
        <v>67000</v>
      </c>
      <c r="AN16" s="66"/>
      <c r="AO16" s="55"/>
      <c r="AP16" s="55"/>
    </row>
    <row r="17" spans="1:1905" ht="39.75" customHeight="1" x14ac:dyDescent="0.3">
      <c r="A17" s="33">
        <v>16</v>
      </c>
      <c r="B17" s="31">
        <v>64836</v>
      </c>
      <c r="C17" s="47" t="s">
        <v>134</v>
      </c>
      <c r="D17" s="9">
        <v>596</v>
      </c>
      <c r="E17" s="45" t="s">
        <v>122</v>
      </c>
      <c r="F17" s="34" t="s">
        <v>57</v>
      </c>
      <c r="G17" s="34" t="s">
        <v>221</v>
      </c>
      <c r="H17" s="34" t="s">
        <v>211</v>
      </c>
      <c r="I17" s="34" t="s">
        <v>185</v>
      </c>
      <c r="J17" s="34" t="s">
        <v>222</v>
      </c>
      <c r="K17" s="34" t="s">
        <v>211</v>
      </c>
      <c r="L17" s="34" t="s">
        <v>185</v>
      </c>
      <c r="M17" s="7">
        <v>22</v>
      </c>
      <c r="N17" s="10">
        <f>M17/100*40</f>
        <v>8.8000000000000007</v>
      </c>
      <c r="O17" s="7">
        <v>22</v>
      </c>
      <c r="P17" s="10">
        <f>O17/100*40</f>
        <v>8.8000000000000007</v>
      </c>
      <c r="Q17" s="7">
        <v>40</v>
      </c>
      <c r="R17" s="10">
        <f t="shared" si="2"/>
        <v>16</v>
      </c>
      <c r="S17" s="7">
        <v>20</v>
      </c>
      <c r="T17" s="10">
        <f>S17/100*60</f>
        <v>12</v>
      </c>
      <c r="U17" s="7">
        <v>30</v>
      </c>
      <c r="V17" s="10">
        <f>U17/100*60</f>
        <v>18</v>
      </c>
      <c r="W17" s="7">
        <v>20</v>
      </c>
      <c r="X17" s="10">
        <f>W17/100*60</f>
        <v>12</v>
      </c>
      <c r="Y17" s="10">
        <f t="shared" si="6"/>
        <v>75.599999999999994</v>
      </c>
      <c r="Z17" s="7">
        <v>0</v>
      </c>
      <c r="AA17" s="7">
        <v>0</v>
      </c>
      <c r="AB17" s="10">
        <f t="shared" si="7"/>
        <v>0</v>
      </c>
      <c r="AC17" s="7">
        <v>0</v>
      </c>
      <c r="AD17" s="37">
        <f t="shared" si="8"/>
        <v>75.599999999999994</v>
      </c>
      <c r="AE17" s="10" t="s">
        <v>333</v>
      </c>
      <c r="AF17" s="10" t="s">
        <v>333</v>
      </c>
      <c r="AG17" s="42">
        <v>189411</v>
      </c>
      <c r="AH17" s="14">
        <f>AG17/2</f>
        <v>94705.5</v>
      </c>
      <c r="AI17" s="14">
        <f t="shared" si="10"/>
        <v>47352.75</v>
      </c>
      <c r="AJ17" s="14">
        <f t="shared" si="11"/>
        <v>33146.9</v>
      </c>
      <c r="AK17" s="51">
        <f t="shared" si="12"/>
        <v>14205.85</v>
      </c>
      <c r="AL17" s="51"/>
      <c r="AM17" s="66">
        <v>94705.5</v>
      </c>
      <c r="AN17" s="66"/>
      <c r="AO17" s="55"/>
      <c r="AP17" s="55"/>
    </row>
    <row r="18" spans="1:1905" ht="39.75" customHeight="1" x14ac:dyDescent="0.3">
      <c r="A18" s="33">
        <v>17</v>
      </c>
      <c r="B18" s="31">
        <v>64706</v>
      </c>
      <c r="C18" s="47" t="s">
        <v>134</v>
      </c>
      <c r="D18" s="9">
        <v>596</v>
      </c>
      <c r="E18" s="45" t="s">
        <v>123</v>
      </c>
      <c r="F18" s="34" t="s">
        <v>71</v>
      </c>
      <c r="G18" s="34" t="s">
        <v>223</v>
      </c>
      <c r="H18" s="34" t="s">
        <v>224</v>
      </c>
      <c r="I18" s="34" t="s">
        <v>191</v>
      </c>
      <c r="J18" s="34" t="s">
        <v>226</v>
      </c>
      <c r="K18" s="34" t="s">
        <v>225</v>
      </c>
      <c r="L18" s="34" t="s">
        <v>191</v>
      </c>
      <c r="M18" s="7">
        <v>22</v>
      </c>
      <c r="N18" s="10">
        <f>M18/100*40</f>
        <v>8.8000000000000007</v>
      </c>
      <c r="O18" s="7">
        <v>22</v>
      </c>
      <c r="P18" s="10">
        <f>O18/100*40</f>
        <v>8.8000000000000007</v>
      </c>
      <c r="Q18" s="7">
        <v>40</v>
      </c>
      <c r="R18" s="10">
        <f t="shared" si="2"/>
        <v>16</v>
      </c>
      <c r="S18" s="7">
        <v>30</v>
      </c>
      <c r="T18" s="10">
        <f>S18/100*60</f>
        <v>18</v>
      </c>
      <c r="U18" s="7">
        <v>20</v>
      </c>
      <c r="V18" s="10">
        <f>U18/100*60</f>
        <v>12</v>
      </c>
      <c r="W18" s="7">
        <v>20</v>
      </c>
      <c r="X18" s="10">
        <f>W18/100*60</f>
        <v>12</v>
      </c>
      <c r="Y18" s="10">
        <f t="shared" si="6"/>
        <v>75.599999999999994</v>
      </c>
      <c r="Z18" s="7">
        <v>0</v>
      </c>
      <c r="AA18" s="7">
        <v>0</v>
      </c>
      <c r="AB18" s="10">
        <f t="shared" si="7"/>
        <v>0</v>
      </c>
      <c r="AC18" s="7">
        <v>0</v>
      </c>
      <c r="AD18" s="37">
        <f t="shared" si="8"/>
        <v>75.599999999999994</v>
      </c>
      <c r="AE18" s="10" t="s">
        <v>334</v>
      </c>
      <c r="AF18" s="10" t="s">
        <v>333</v>
      </c>
      <c r="AG18" s="42">
        <v>44727.28</v>
      </c>
      <c r="AH18" s="14">
        <f>AG18/2</f>
        <v>22363.64</v>
      </c>
      <c r="AI18" s="14">
        <f t="shared" si="10"/>
        <v>11181.82</v>
      </c>
      <c r="AJ18" s="14">
        <f t="shared" si="11"/>
        <v>7827.3</v>
      </c>
      <c r="AK18" s="51">
        <f t="shared" si="12"/>
        <v>3354.52</v>
      </c>
      <c r="AL18" s="51"/>
      <c r="AM18" s="66">
        <v>22363.64</v>
      </c>
      <c r="AN18" s="66"/>
      <c r="AO18" s="55"/>
      <c r="AP18" s="55"/>
    </row>
    <row r="19" spans="1:1905" ht="39.75" customHeight="1" x14ac:dyDescent="0.3">
      <c r="A19" s="33">
        <v>18</v>
      </c>
      <c r="B19" s="31">
        <v>65086</v>
      </c>
      <c r="C19" s="47" t="s">
        <v>134</v>
      </c>
      <c r="D19" s="9">
        <v>596</v>
      </c>
      <c r="E19" s="45" t="s">
        <v>124</v>
      </c>
      <c r="F19" s="34" t="s">
        <v>89</v>
      </c>
      <c r="G19" s="34" t="s">
        <v>227</v>
      </c>
      <c r="H19" s="34" t="s">
        <v>228</v>
      </c>
      <c r="I19" s="34" t="s">
        <v>187</v>
      </c>
      <c r="J19" s="34" t="s">
        <v>227</v>
      </c>
      <c r="K19" s="34" t="s">
        <v>228</v>
      </c>
      <c r="L19" s="34" t="s">
        <v>187</v>
      </c>
      <c r="M19" s="7">
        <v>22</v>
      </c>
      <c r="N19" s="10">
        <f>M19/100*40</f>
        <v>8.8000000000000007</v>
      </c>
      <c r="O19" s="7">
        <v>22</v>
      </c>
      <c r="P19" s="10">
        <f>O19/100*40</f>
        <v>8.8000000000000007</v>
      </c>
      <c r="Q19" s="7">
        <v>40</v>
      </c>
      <c r="R19" s="10">
        <f t="shared" si="2"/>
        <v>16</v>
      </c>
      <c r="S19" s="7">
        <v>30</v>
      </c>
      <c r="T19" s="10">
        <f>S19/100*60</f>
        <v>18</v>
      </c>
      <c r="U19" s="7">
        <v>20</v>
      </c>
      <c r="V19" s="10">
        <f>U19/100*60</f>
        <v>12</v>
      </c>
      <c r="W19" s="7">
        <v>20</v>
      </c>
      <c r="X19" s="10">
        <f>W19/100*60</f>
        <v>12</v>
      </c>
      <c r="Y19" s="10">
        <f t="shared" si="6"/>
        <v>75.599999999999994</v>
      </c>
      <c r="Z19" s="7">
        <v>0</v>
      </c>
      <c r="AA19" s="7">
        <v>0</v>
      </c>
      <c r="AB19" s="10">
        <f t="shared" si="7"/>
        <v>0</v>
      </c>
      <c r="AC19" s="7">
        <v>0</v>
      </c>
      <c r="AD19" s="37">
        <f t="shared" si="8"/>
        <v>75.599999999999994</v>
      </c>
      <c r="AE19" s="10" t="s">
        <v>333</v>
      </c>
      <c r="AF19" s="10" t="s">
        <v>334</v>
      </c>
      <c r="AG19" s="42">
        <v>26964.58</v>
      </c>
      <c r="AH19" s="14">
        <f>AG19/2</f>
        <v>13482.29</v>
      </c>
      <c r="AI19" s="14">
        <f t="shared" si="10"/>
        <v>6741.15</v>
      </c>
      <c r="AJ19" s="14">
        <f t="shared" si="11"/>
        <v>4718.8</v>
      </c>
      <c r="AK19" s="51">
        <f t="shared" si="12"/>
        <v>2022.35</v>
      </c>
      <c r="AL19" s="51"/>
      <c r="AM19" s="66">
        <v>13482.3</v>
      </c>
      <c r="AN19" s="66"/>
      <c r="AO19" s="55"/>
      <c r="AP19" s="55"/>
    </row>
    <row r="20" spans="1:1905" s="5" customFormat="1" ht="39.75" customHeight="1" x14ac:dyDescent="0.3">
      <c r="A20" s="33">
        <v>19</v>
      </c>
      <c r="B20" s="31">
        <v>65207</v>
      </c>
      <c r="C20" s="47" t="s">
        <v>134</v>
      </c>
      <c r="D20" s="9">
        <v>596</v>
      </c>
      <c r="E20" s="45" t="s">
        <v>121</v>
      </c>
      <c r="F20" s="34" t="s">
        <v>31</v>
      </c>
      <c r="G20" s="34" t="s">
        <v>229</v>
      </c>
      <c r="H20" s="34" t="s">
        <v>230</v>
      </c>
      <c r="I20" s="34" t="s">
        <v>185</v>
      </c>
      <c r="J20" s="34" t="s">
        <v>229</v>
      </c>
      <c r="K20" s="34" t="s">
        <v>230</v>
      </c>
      <c r="L20" s="34" t="s">
        <v>185</v>
      </c>
      <c r="M20" s="7">
        <v>22</v>
      </c>
      <c r="N20" s="10">
        <f t="shared" si="0"/>
        <v>8.8000000000000007</v>
      </c>
      <c r="O20" s="7">
        <v>22</v>
      </c>
      <c r="P20" s="10">
        <f t="shared" si="1"/>
        <v>8.8000000000000007</v>
      </c>
      <c r="Q20" s="7">
        <v>40</v>
      </c>
      <c r="R20" s="10">
        <f t="shared" si="2"/>
        <v>16</v>
      </c>
      <c r="S20" s="7">
        <v>20</v>
      </c>
      <c r="T20" s="10">
        <f t="shared" si="3"/>
        <v>12</v>
      </c>
      <c r="U20" s="7">
        <v>30</v>
      </c>
      <c r="V20" s="10">
        <f t="shared" si="4"/>
        <v>18</v>
      </c>
      <c r="W20" s="7">
        <v>20</v>
      </c>
      <c r="X20" s="10">
        <f t="shared" si="5"/>
        <v>12</v>
      </c>
      <c r="Y20" s="10">
        <f t="shared" si="6"/>
        <v>75.599999999999994</v>
      </c>
      <c r="Z20" s="7">
        <v>0</v>
      </c>
      <c r="AA20" s="7">
        <v>0</v>
      </c>
      <c r="AB20" s="10">
        <f t="shared" si="7"/>
        <v>0</v>
      </c>
      <c r="AC20" s="7">
        <v>0</v>
      </c>
      <c r="AD20" s="37">
        <f t="shared" si="8"/>
        <v>75.599999999999994</v>
      </c>
      <c r="AE20" s="10" t="s">
        <v>333</v>
      </c>
      <c r="AF20" s="10" t="s">
        <v>333</v>
      </c>
      <c r="AG20" s="42">
        <v>200951</v>
      </c>
      <c r="AH20" s="14">
        <f t="shared" si="9"/>
        <v>100475.5</v>
      </c>
      <c r="AI20" s="14">
        <f t="shared" si="10"/>
        <v>50237.75</v>
      </c>
      <c r="AJ20" s="14">
        <f t="shared" si="11"/>
        <v>35166.400000000001</v>
      </c>
      <c r="AK20" s="51">
        <f t="shared" si="12"/>
        <v>15071.35</v>
      </c>
      <c r="AL20" s="51"/>
      <c r="AM20" s="66">
        <v>100475.5</v>
      </c>
      <c r="AN20" s="66"/>
      <c r="AO20" s="69"/>
      <c r="AP20" s="69"/>
    </row>
    <row r="21" spans="1:1905" ht="39.75" customHeight="1" x14ac:dyDescent="0.3">
      <c r="A21" s="33">
        <v>20</v>
      </c>
      <c r="B21" s="31">
        <v>65181</v>
      </c>
      <c r="C21" s="47" t="s">
        <v>134</v>
      </c>
      <c r="D21" s="9">
        <v>596</v>
      </c>
      <c r="E21" s="45" t="s">
        <v>125</v>
      </c>
      <c r="F21" s="34" t="s">
        <v>38</v>
      </c>
      <c r="G21" s="34" t="s">
        <v>231</v>
      </c>
      <c r="H21" s="34" t="s">
        <v>188</v>
      </c>
      <c r="I21" s="34" t="s">
        <v>185</v>
      </c>
      <c r="J21" s="34" t="s">
        <v>231</v>
      </c>
      <c r="K21" s="34" t="s">
        <v>189</v>
      </c>
      <c r="L21" s="34" t="s">
        <v>185</v>
      </c>
      <c r="M21" s="7">
        <v>22</v>
      </c>
      <c r="N21" s="10">
        <f t="shared" si="0"/>
        <v>8.8000000000000007</v>
      </c>
      <c r="O21" s="7">
        <v>15</v>
      </c>
      <c r="P21" s="10">
        <f t="shared" si="1"/>
        <v>6</v>
      </c>
      <c r="Q21" s="7">
        <v>40</v>
      </c>
      <c r="R21" s="10">
        <f t="shared" si="2"/>
        <v>16</v>
      </c>
      <c r="S21" s="7">
        <v>20</v>
      </c>
      <c r="T21" s="10">
        <f t="shared" si="3"/>
        <v>12</v>
      </c>
      <c r="U21" s="7">
        <v>30</v>
      </c>
      <c r="V21" s="10">
        <f t="shared" si="4"/>
        <v>18</v>
      </c>
      <c r="W21" s="7">
        <v>20</v>
      </c>
      <c r="X21" s="10">
        <f t="shared" si="5"/>
        <v>12</v>
      </c>
      <c r="Y21" s="10">
        <f t="shared" si="6"/>
        <v>72.8</v>
      </c>
      <c r="Z21" s="7">
        <v>0</v>
      </c>
      <c r="AA21" s="7">
        <v>0</v>
      </c>
      <c r="AB21" s="10">
        <f t="shared" si="7"/>
        <v>0</v>
      </c>
      <c r="AC21" s="7">
        <v>2.5</v>
      </c>
      <c r="AD21" s="37">
        <f t="shared" si="8"/>
        <v>75.3</v>
      </c>
      <c r="AE21" s="10" t="s">
        <v>333</v>
      </c>
      <c r="AF21" s="10" t="s">
        <v>333</v>
      </c>
      <c r="AG21" s="41">
        <v>84885.97</v>
      </c>
      <c r="AH21" s="14">
        <f t="shared" si="9"/>
        <v>42442.99</v>
      </c>
      <c r="AI21" s="14">
        <f t="shared" si="10"/>
        <v>21221.5</v>
      </c>
      <c r="AJ21" s="14">
        <f t="shared" si="11"/>
        <v>14855.1</v>
      </c>
      <c r="AK21" s="51">
        <f t="shared" si="12"/>
        <v>6366.4</v>
      </c>
      <c r="AL21" s="51"/>
      <c r="AM21" s="66">
        <v>42443</v>
      </c>
      <c r="AN21" s="66"/>
      <c r="AO21" s="55"/>
      <c r="AP21" s="55"/>
    </row>
    <row r="22" spans="1:1905" ht="39.75" customHeight="1" x14ac:dyDescent="0.3">
      <c r="A22" s="33">
        <v>21</v>
      </c>
      <c r="B22" s="31">
        <v>65065</v>
      </c>
      <c r="C22" s="47" t="s">
        <v>134</v>
      </c>
      <c r="D22" s="9">
        <v>596</v>
      </c>
      <c r="E22" s="45" t="s">
        <v>126</v>
      </c>
      <c r="F22" s="34" t="s">
        <v>16</v>
      </c>
      <c r="G22" s="34" t="s">
        <v>232</v>
      </c>
      <c r="H22" s="34" t="s">
        <v>233</v>
      </c>
      <c r="I22" s="34" t="s">
        <v>191</v>
      </c>
      <c r="J22" s="34" t="s">
        <v>234</v>
      </c>
      <c r="K22" s="34" t="s">
        <v>235</v>
      </c>
      <c r="L22" s="34" t="s">
        <v>191</v>
      </c>
      <c r="M22" s="7">
        <v>15</v>
      </c>
      <c r="N22" s="10">
        <f t="shared" si="0"/>
        <v>6</v>
      </c>
      <c r="O22" s="7">
        <v>15</v>
      </c>
      <c r="P22" s="10">
        <f t="shared" si="1"/>
        <v>6</v>
      </c>
      <c r="Q22" s="7">
        <v>40</v>
      </c>
      <c r="R22" s="10">
        <f t="shared" si="2"/>
        <v>16</v>
      </c>
      <c r="S22" s="7">
        <v>30</v>
      </c>
      <c r="T22" s="10">
        <f t="shared" si="3"/>
        <v>18</v>
      </c>
      <c r="U22" s="7">
        <v>20</v>
      </c>
      <c r="V22" s="10">
        <f t="shared" si="4"/>
        <v>12</v>
      </c>
      <c r="W22" s="7">
        <v>20</v>
      </c>
      <c r="X22" s="10">
        <f t="shared" si="5"/>
        <v>12</v>
      </c>
      <c r="Y22" s="10">
        <f t="shared" si="6"/>
        <v>70</v>
      </c>
      <c r="Z22" s="7">
        <v>2.5</v>
      </c>
      <c r="AA22" s="7">
        <v>0</v>
      </c>
      <c r="AB22" s="10">
        <f t="shared" si="7"/>
        <v>2.5</v>
      </c>
      <c r="AC22" s="7">
        <v>2.5</v>
      </c>
      <c r="AD22" s="37">
        <f t="shared" si="8"/>
        <v>75</v>
      </c>
      <c r="AE22" s="10" t="s">
        <v>333</v>
      </c>
      <c r="AF22" s="10" t="s">
        <v>334</v>
      </c>
      <c r="AG22" s="42">
        <v>152031</v>
      </c>
      <c r="AH22" s="14">
        <f t="shared" si="9"/>
        <v>76015.5</v>
      </c>
      <c r="AI22" s="14">
        <f t="shared" si="10"/>
        <v>38007.760000000002</v>
      </c>
      <c r="AJ22" s="14">
        <f t="shared" si="11"/>
        <v>26605.4</v>
      </c>
      <c r="AK22" s="51">
        <f t="shared" si="12"/>
        <v>11402.36</v>
      </c>
      <c r="AL22" s="51"/>
      <c r="AM22" s="66">
        <v>76015.520000000004</v>
      </c>
      <c r="AN22" s="66"/>
      <c r="AO22" s="55"/>
      <c r="AP22" s="55"/>
    </row>
    <row r="23" spans="1:1905" ht="39.75" customHeight="1" x14ac:dyDescent="0.3">
      <c r="A23" s="33">
        <v>22</v>
      </c>
      <c r="B23" s="31">
        <v>64748</v>
      </c>
      <c r="C23" s="47" t="s">
        <v>134</v>
      </c>
      <c r="D23" s="9">
        <v>596</v>
      </c>
      <c r="E23" s="45" t="s">
        <v>127</v>
      </c>
      <c r="F23" s="34" t="s">
        <v>73</v>
      </c>
      <c r="G23" s="34" t="s">
        <v>236</v>
      </c>
      <c r="H23" s="34" t="s">
        <v>237</v>
      </c>
      <c r="I23" s="34" t="s">
        <v>185</v>
      </c>
      <c r="J23" s="34" t="s">
        <v>236</v>
      </c>
      <c r="K23" s="34" t="s">
        <v>237</v>
      </c>
      <c r="L23" s="34" t="s">
        <v>185</v>
      </c>
      <c r="M23" s="7">
        <v>22</v>
      </c>
      <c r="N23" s="10">
        <f t="shared" si="0"/>
        <v>8.8000000000000007</v>
      </c>
      <c r="O23" s="7">
        <v>30</v>
      </c>
      <c r="P23" s="10">
        <f t="shared" si="1"/>
        <v>12</v>
      </c>
      <c r="Q23" s="7">
        <v>40</v>
      </c>
      <c r="R23" s="10">
        <f t="shared" si="2"/>
        <v>16</v>
      </c>
      <c r="S23" s="7">
        <v>20</v>
      </c>
      <c r="T23" s="10">
        <f t="shared" si="3"/>
        <v>12</v>
      </c>
      <c r="U23" s="7">
        <v>20</v>
      </c>
      <c r="V23" s="10">
        <f t="shared" si="4"/>
        <v>12</v>
      </c>
      <c r="W23" s="7">
        <v>20</v>
      </c>
      <c r="X23" s="10">
        <f t="shared" si="5"/>
        <v>12</v>
      </c>
      <c r="Y23" s="10">
        <f t="shared" si="6"/>
        <v>72.8</v>
      </c>
      <c r="Z23" s="7">
        <v>0</v>
      </c>
      <c r="AA23" s="7">
        <v>0</v>
      </c>
      <c r="AB23" s="10">
        <f t="shared" si="7"/>
        <v>0</v>
      </c>
      <c r="AC23" s="7">
        <v>0</v>
      </c>
      <c r="AD23" s="37">
        <f t="shared" si="8"/>
        <v>72.8</v>
      </c>
      <c r="AE23" s="10" t="s">
        <v>334</v>
      </c>
      <c r="AF23" s="10" t="s">
        <v>334</v>
      </c>
      <c r="AG23" s="17">
        <v>123098.04</v>
      </c>
      <c r="AH23" s="14">
        <f t="shared" si="9"/>
        <v>61549.02</v>
      </c>
      <c r="AI23" s="14">
        <f t="shared" si="10"/>
        <v>30774.52</v>
      </c>
      <c r="AJ23" s="14">
        <f t="shared" si="11"/>
        <v>21542.2</v>
      </c>
      <c r="AK23" s="51">
        <f t="shared" si="12"/>
        <v>9232.31</v>
      </c>
      <c r="AL23" s="51"/>
      <c r="AM23" s="66">
        <v>61549.03</v>
      </c>
      <c r="AN23" s="66"/>
      <c r="AO23" s="55"/>
      <c r="AP23" s="73"/>
      <c r="AQ23" s="75"/>
    </row>
    <row r="24" spans="1:1905" s="8" customFormat="1" ht="39.75" customHeight="1" x14ac:dyDescent="0.3">
      <c r="A24" s="33">
        <v>23</v>
      </c>
      <c r="B24" s="58">
        <v>64700</v>
      </c>
      <c r="C24" s="59" t="s">
        <v>134</v>
      </c>
      <c r="D24" s="60">
        <v>596</v>
      </c>
      <c r="E24" s="61" t="s">
        <v>128</v>
      </c>
      <c r="F24" s="62" t="s">
        <v>51</v>
      </c>
      <c r="G24" s="62" t="s">
        <v>238</v>
      </c>
      <c r="H24" s="62" t="s">
        <v>239</v>
      </c>
      <c r="I24" s="62" t="s">
        <v>191</v>
      </c>
      <c r="J24" s="62" t="s">
        <v>240</v>
      </c>
      <c r="K24" s="62" t="s">
        <v>239</v>
      </c>
      <c r="L24" s="62" t="s">
        <v>191</v>
      </c>
      <c r="M24" s="15">
        <v>15</v>
      </c>
      <c r="N24" s="16">
        <f t="shared" si="0"/>
        <v>6</v>
      </c>
      <c r="O24" s="15">
        <v>15</v>
      </c>
      <c r="P24" s="16">
        <f t="shared" si="1"/>
        <v>6</v>
      </c>
      <c r="Q24" s="15">
        <v>40</v>
      </c>
      <c r="R24" s="16">
        <f t="shared" si="2"/>
        <v>16</v>
      </c>
      <c r="S24" s="15">
        <v>30</v>
      </c>
      <c r="T24" s="16">
        <f t="shared" si="3"/>
        <v>18</v>
      </c>
      <c r="U24" s="15">
        <v>20</v>
      </c>
      <c r="V24" s="16">
        <f t="shared" si="4"/>
        <v>12</v>
      </c>
      <c r="W24" s="15">
        <v>20</v>
      </c>
      <c r="X24" s="16">
        <f t="shared" si="5"/>
        <v>12</v>
      </c>
      <c r="Y24" s="16">
        <f t="shared" si="6"/>
        <v>70</v>
      </c>
      <c r="Z24" s="15">
        <v>0</v>
      </c>
      <c r="AA24" s="15">
        <v>0</v>
      </c>
      <c r="AB24" s="16">
        <f t="shared" si="7"/>
        <v>0</v>
      </c>
      <c r="AC24" s="15">
        <v>2.5</v>
      </c>
      <c r="AD24" s="38">
        <f t="shared" si="8"/>
        <v>72.5</v>
      </c>
      <c r="AE24" s="16" t="s">
        <v>334</v>
      </c>
      <c r="AF24" s="16" t="s">
        <v>334</v>
      </c>
      <c r="AG24" s="63">
        <v>370694.44</v>
      </c>
      <c r="AH24" s="64">
        <v>185347.22</v>
      </c>
      <c r="AI24" s="64">
        <f>AH24/2</f>
        <v>92673.61</v>
      </c>
      <c r="AJ24" s="64">
        <f>AH24*35/100</f>
        <v>64871.53</v>
      </c>
      <c r="AK24" s="65">
        <v>15497.12</v>
      </c>
      <c r="AL24" s="65">
        <f>AM24+AN24-AI24-AJ24-AK24</f>
        <v>12304.96</v>
      </c>
      <c r="AM24" s="67">
        <v>103313</v>
      </c>
      <c r="AN24" s="85">
        <v>82034.22</v>
      </c>
      <c r="AO24" s="84" t="s">
        <v>336</v>
      </c>
      <c r="AP24" s="70">
        <f>AN24*50/100</f>
        <v>41017.11</v>
      </c>
      <c r="AQ24" s="69">
        <f>AN24*35/100</f>
        <v>28711.98</v>
      </c>
      <c r="AR24" s="69"/>
    </row>
    <row r="25" spans="1:1905" s="8" customFormat="1" ht="39.75" customHeight="1" x14ac:dyDescent="0.3">
      <c r="A25" s="33">
        <v>24</v>
      </c>
      <c r="B25" s="58">
        <v>65213</v>
      </c>
      <c r="C25" s="59" t="s">
        <v>134</v>
      </c>
      <c r="D25" s="60">
        <v>596</v>
      </c>
      <c r="E25" s="61" t="s">
        <v>130</v>
      </c>
      <c r="F25" s="62" t="s">
        <v>61</v>
      </c>
      <c r="G25" s="62" t="s">
        <v>249</v>
      </c>
      <c r="H25" s="62" t="s">
        <v>250</v>
      </c>
      <c r="I25" s="62" t="s">
        <v>191</v>
      </c>
      <c r="J25" s="62" t="s">
        <v>251</v>
      </c>
      <c r="K25" s="62" t="s">
        <v>250</v>
      </c>
      <c r="L25" s="62" t="s">
        <v>191</v>
      </c>
      <c r="M25" s="15">
        <v>15</v>
      </c>
      <c r="N25" s="16">
        <f>M25/100*40</f>
        <v>6</v>
      </c>
      <c r="O25" s="15">
        <v>15</v>
      </c>
      <c r="P25" s="16">
        <f>O25/100*40</f>
        <v>6</v>
      </c>
      <c r="Q25" s="15">
        <v>40</v>
      </c>
      <c r="R25" s="16">
        <f>Q25/100*40</f>
        <v>16</v>
      </c>
      <c r="S25" s="15">
        <v>30</v>
      </c>
      <c r="T25" s="16">
        <f>S25/100*60</f>
        <v>18</v>
      </c>
      <c r="U25" s="15">
        <v>20</v>
      </c>
      <c r="V25" s="16">
        <f>U25/100*60</f>
        <v>12</v>
      </c>
      <c r="W25" s="15">
        <v>20</v>
      </c>
      <c r="X25" s="16">
        <f>W25/100*60</f>
        <v>12</v>
      </c>
      <c r="Y25" s="16">
        <f>N25+P25+R25+T25+V25+X25</f>
        <v>70</v>
      </c>
      <c r="Z25" s="15">
        <v>0</v>
      </c>
      <c r="AA25" s="15">
        <v>0</v>
      </c>
      <c r="AB25" s="16">
        <f>Z25+AA25</f>
        <v>0</v>
      </c>
      <c r="AC25" s="15">
        <v>2.5</v>
      </c>
      <c r="AD25" s="38">
        <f>AC25+AB25+Y25</f>
        <v>72.5</v>
      </c>
      <c r="AE25" s="16" t="s">
        <v>333</v>
      </c>
      <c r="AF25" s="16" t="s">
        <v>334</v>
      </c>
      <c r="AG25" s="63">
        <v>114900.01</v>
      </c>
      <c r="AH25" s="64">
        <f>AG25/2</f>
        <v>57450.01</v>
      </c>
      <c r="AI25" s="64">
        <f>AH25*50/100</f>
        <v>28725.01</v>
      </c>
      <c r="AJ25" s="64">
        <f>AH25*35/100</f>
        <v>20107.5</v>
      </c>
      <c r="AK25" s="65">
        <v>0</v>
      </c>
      <c r="AL25" s="65">
        <v>8617.5</v>
      </c>
      <c r="AM25" s="67">
        <v>57450.01</v>
      </c>
      <c r="AN25" s="67"/>
      <c r="AO25" s="84"/>
      <c r="AP25" s="70"/>
      <c r="AQ25" s="68"/>
    </row>
    <row r="26" spans="1:1905" s="8" customFormat="1" ht="39.75" customHeight="1" x14ac:dyDescent="0.3">
      <c r="A26" s="33">
        <v>25</v>
      </c>
      <c r="B26" s="58">
        <v>64822</v>
      </c>
      <c r="C26" s="59" t="s">
        <v>134</v>
      </c>
      <c r="D26" s="60">
        <v>596</v>
      </c>
      <c r="E26" s="61" t="s">
        <v>129</v>
      </c>
      <c r="F26" s="62" t="s">
        <v>15</v>
      </c>
      <c r="G26" s="62" t="s">
        <v>241</v>
      </c>
      <c r="H26" s="62" t="s">
        <v>242</v>
      </c>
      <c r="I26" s="62" t="s">
        <v>185</v>
      </c>
      <c r="J26" s="62" t="s">
        <v>243</v>
      </c>
      <c r="K26" s="62" t="s">
        <v>242</v>
      </c>
      <c r="L26" s="62" t="s">
        <v>185</v>
      </c>
      <c r="M26" s="15">
        <v>22</v>
      </c>
      <c r="N26" s="16">
        <f t="shared" si="0"/>
        <v>8.8000000000000007</v>
      </c>
      <c r="O26" s="15">
        <v>22</v>
      </c>
      <c r="P26" s="16">
        <f t="shared" si="1"/>
        <v>8.8000000000000007</v>
      </c>
      <c r="Q26" s="15">
        <v>40</v>
      </c>
      <c r="R26" s="16">
        <f t="shared" si="2"/>
        <v>16</v>
      </c>
      <c r="S26" s="15">
        <v>20</v>
      </c>
      <c r="T26" s="16">
        <f t="shared" si="3"/>
        <v>12</v>
      </c>
      <c r="U26" s="15">
        <v>20</v>
      </c>
      <c r="V26" s="16">
        <f t="shared" si="4"/>
        <v>12</v>
      </c>
      <c r="W26" s="15">
        <v>20</v>
      </c>
      <c r="X26" s="16">
        <f t="shared" si="5"/>
        <v>12</v>
      </c>
      <c r="Y26" s="16">
        <f t="shared" si="6"/>
        <v>69.599999999999994</v>
      </c>
      <c r="Z26" s="15">
        <v>0</v>
      </c>
      <c r="AA26" s="15">
        <v>0</v>
      </c>
      <c r="AB26" s="16">
        <f t="shared" si="7"/>
        <v>0</v>
      </c>
      <c r="AC26" s="15">
        <v>2.5</v>
      </c>
      <c r="AD26" s="38">
        <f t="shared" si="8"/>
        <v>72.099999999999994</v>
      </c>
      <c r="AE26" s="16" t="s">
        <v>333</v>
      </c>
      <c r="AF26" s="16" t="s">
        <v>334</v>
      </c>
      <c r="AG26" s="63">
        <v>15841.31</v>
      </c>
      <c r="AH26" s="64">
        <f t="shared" si="9"/>
        <v>7920.66</v>
      </c>
      <c r="AI26" s="64">
        <f t="shared" ref="AI26:AI33" si="13">AH26*50/100</f>
        <v>3960.33</v>
      </c>
      <c r="AJ26" s="64">
        <f t="shared" ref="AJ26:AJ33" si="14">AH26*35/100</f>
        <v>2772.23</v>
      </c>
      <c r="AK26" s="65">
        <v>0</v>
      </c>
      <c r="AL26" s="65">
        <v>1188.1300000000001</v>
      </c>
      <c r="AM26" s="67">
        <v>7920.66</v>
      </c>
      <c r="AN26" s="67"/>
      <c r="AP26" s="70"/>
    </row>
    <row r="27" spans="1:1905" s="8" customFormat="1" ht="39.75" customHeight="1" x14ac:dyDescent="0.3">
      <c r="A27" s="33">
        <v>26</v>
      </c>
      <c r="B27" s="58">
        <v>64718</v>
      </c>
      <c r="C27" s="59" t="s">
        <v>134</v>
      </c>
      <c r="D27" s="60">
        <v>596</v>
      </c>
      <c r="E27" s="61" t="s">
        <v>131</v>
      </c>
      <c r="F27" s="62" t="s">
        <v>25</v>
      </c>
      <c r="G27" s="62" t="s">
        <v>196</v>
      </c>
      <c r="H27" s="62" t="s">
        <v>190</v>
      </c>
      <c r="I27" s="62" t="s">
        <v>191</v>
      </c>
      <c r="J27" s="62" t="s">
        <v>260</v>
      </c>
      <c r="K27" s="62" t="s">
        <v>250</v>
      </c>
      <c r="L27" s="62" t="s">
        <v>191</v>
      </c>
      <c r="M27" s="15">
        <v>15</v>
      </c>
      <c r="N27" s="16">
        <f>M27/100*40</f>
        <v>6</v>
      </c>
      <c r="O27" s="15">
        <v>22</v>
      </c>
      <c r="P27" s="16">
        <f>O27/100*40</f>
        <v>8.8000000000000007</v>
      </c>
      <c r="Q27" s="15">
        <v>40</v>
      </c>
      <c r="R27" s="16">
        <f>Q27/100*40</f>
        <v>16</v>
      </c>
      <c r="S27" s="15">
        <v>20</v>
      </c>
      <c r="T27" s="16">
        <f>S27/100*60</f>
        <v>12</v>
      </c>
      <c r="U27" s="15">
        <v>20</v>
      </c>
      <c r="V27" s="16">
        <f>U27/100*60</f>
        <v>12</v>
      </c>
      <c r="W27" s="15">
        <v>20</v>
      </c>
      <c r="X27" s="16">
        <f>W27/100*60</f>
        <v>12</v>
      </c>
      <c r="Y27" s="16">
        <f>N27+P27+R27+T27+V27+X27</f>
        <v>66.8</v>
      </c>
      <c r="Z27" s="15">
        <v>2.5</v>
      </c>
      <c r="AA27" s="15">
        <v>0</v>
      </c>
      <c r="AB27" s="16">
        <f>Z27+AA27</f>
        <v>2.5</v>
      </c>
      <c r="AC27" s="15">
        <v>2.5</v>
      </c>
      <c r="AD27" s="38">
        <f>AC27+AB27+Y27</f>
        <v>71.8</v>
      </c>
      <c r="AE27" s="16" t="s">
        <v>333</v>
      </c>
      <c r="AF27" s="16" t="s">
        <v>334</v>
      </c>
      <c r="AG27" s="63">
        <v>102000.75</v>
      </c>
      <c r="AH27" s="64">
        <f>AG27/2</f>
        <v>51000.38</v>
      </c>
      <c r="AI27" s="64">
        <f>AH27*50/100</f>
        <v>25500.19</v>
      </c>
      <c r="AJ27" s="64">
        <f t="shared" si="14"/>
        <v>17850.13</v>
      </c>
      <c r="AK27" s="65">
        <v>1444.36</v>
      </c>
      <c r="AL27" s="65">
        <v>6207.7</v>
      </c>
      <c r="AM27" s="67">
        <v>9629.33</v>
      </c>
      <c r="AN27" s="67">
        <v>41371.050000000003</v>
      </c>
      <c r="AO27" s="84" t="s">
        <v>336</v>
      </c>
      <c r="AP27" s="70">
        <f>AN27*50/100</f>
        <v>20685.53</v>
      </c>
      <c r="AQ27" s="69">
        <f>AN27*35/100</f>
        <v>14479.87</v>
      </c>
    </row>
    <row r="28" spans="1:1905" s="8" customFormat="1" ht="39.75" customHeight="1" x14ac:dyDescent="0.3">
      <c r="A28" s="33">
        <v>27</v>
      </c>
      <c r="B28" s="58">
        <v>64871</v>
      </c>
      <c r="C28" s="59" t="s">
        <v>134</v>
      </c>
      <c r="D28" s="60">
        <v>596</v>
      </c>
      <c r="E28" s="61" t="s">
        <v>162</v>
      </c>
      <c r="F28" s="62" t="s">
        <v>83</v>
      </c>
      <c r="G28" s="62" t="s">
        <v>244</v>
      </c>
      <c r="H28" s="62" t="s">
        <v>207</v>
      </c>
      <c r="I28" s="62" t="s">
        <v>208</v>
      </c>
      <c r="J28" s="62" t="s">
        <v>245</v>
      </c>
      <c r="K28" s="62" t="s">
        <v>207</v>
      </c>
      <c r="L28" s="62" t="s">
        <v>208</v>
      </c>
      <c r="M28" s="15">
        <v>22</v>
      </c>
      <c r="N28" s="16">
        <f t="shared" si="0"/>
        <v>8.8000000000000007</v>
      </c>
      <c r="O28" s="15">
        <v>15</v>
      </c>
      <c r="P28" s="16">
        <f t="shared" si="1"/>
        <v>6</v>
      </c>
      <c r="Q28" s="15">
        <v>40</v>
      </c>
      <c r="R28" s="16">
        <f t="shared" si="2"/>
        <v>16</v>
      </c>
      <c r="S28" s="15">
        <v>20</v>
      </c>
      <c r="T28" s="16">
        <f t="shared" si="3"/>
        <v>12</v>
      </c>
      <c r="U28" s="15">
        <v>20</v>
      </c>
      <c r="V28" s="16">
        <f t="shared" si="4"/>
        <v>12</v>
      </c>
      <c r="W28" s="15">
        <v>20</v>
      </c>
      <c r="X28" s="16">
        <f t="shared" si="5"/>
        <v>12</v>
      </c>
      <c r="Y28" s="16">
        <f t="shared" si="6"/>
        <v>66.8</v>
      </c>
      <c r="Z28" s="15">
        <v>2.5</v>
      </c>
      <c r="AA28" s="15">
        <v>0</v>
      </c>
      <c r="AB28" s="16">
        <f t="shared" si="7"/>
        <v>2.5</v>
      </c>
      <c r="AC28" s="15">
        <v>2.5</v>
      </c>
      <c r="AD28" s="38">
        <f t="shared" si="8"/>
        <v>71.8</v>
      </c>
      <c r="AE28" s="16" t="s">
        <v>333</v>
      </c>
      <c r="AF28" s="16" t="s">
        <v>333</v>
      </c>
      <c r="AG28" s="63">
        <v>42300</v>
      </c>
      <c r="AH28" s="64">
        <f t="shared" si="9"/>
        <v>21150</v>
      </c>
      <c r="AI28" s="64">
        <f t="shared" si="13"/>
        <v>10575</v>
      </c>
      <c r="AJ28" s="64">
        <f t="shared" si="14"/>
        <v>7402.5</v>
      </c>
      <c r="AK28" s="65">
        <v>0</v>
      </c>
      <c r="AL28" s="51">
        <v>3172.5</v>
      </c>
      <c r="AM28" s="67"/>
      <c r="AN28" s="67">
        <v>21150</v>
      </c>
      <c r="AO28" s="57"/>
      <c r="AP28" s="70"/>
    </row>
    <row r="29" spans="1:1905" s="6" customFormat="1" ht="39.75" customHeight="1" x14ac:dyDescent="0.3">
      <c r="A29" s="33">
        <v>28</v>
      </c>
      <c r="B29" s="31">
        <v>65193</v>
      </c>
      <c r="C29" s="47" t="s">
        <v>134</v>
      </c>
      <c r="D29" s="9">
        <v>596</v>
      </c>
      <c r="E29" s="45" t="s">
        <v>176</v>
      </c>
      <c r="F29" s="34" t="s">
        <v>36</v>
      </c>
      <c r="G29" s="34" t="s">
        <v>246</v>
      </c>
      <c r="H29" s="34" t="s">
        <v>247</v>
      </c>
      <c r="I29" s="34" t="s">
        <v>191</v>
      </c>
      <c r="J29" s="34" t="s">
        <v>246</v>
      </c>
      <c r="K29" s="34" t="s">
        <v>247</v>
      </c>
      <c r="L29" s="34" t="s">
        <v>191</v>
      </c>
      <c r="M29" s="7">
        <v>22</v>
      </c>
      <c r="N29" s="10">
        <f t="shared" si="0"/>
        <v>8.8000000000000007</v>
      </c>
      <c r="O29" s="7">
        <v>15</v>
      </c>
      <c r="P29" s="10">
        <f t="shared" si="1"/>
        <v>6</v>
      </c>
      <c r="Q29" s="7">
        <v>30</v>
      </c>
      <c r="R29" s="10">
        <f t="shared" si="2"/>
        <v>12</v>
      </c>
      <c r="S29" s="7">
        <v>30</v>
      </c>
      <c r="T29" s="10">
        <f t="shared" si="3"/>
        <v>18</v>
      </c>
      <c r="U29" s="7">
        <v>20</v>
      </c>
      <c r="V29" s="10">
        <f t="shared" si="4"/>
        <v>12</v>
      </c>
      <c r="W29" s="7">
        <v>20</v>
      </c>
      <c r="X29" s="10">
        <f t="shared" si="5"/>
        <v>12</v>
      </c>
      <c r="Y29" s="10">
        <f t="shared" si="6"/>
        <v>68.8</v>
      </c>
      <c r="Z29" s="7">
        <v>0</v>
      </c>
      <c r="AA29" s="7">
        <v>0</v>
      </c>
      <c r="AB29" s="10">
        <f t="shared" si="7"/>
        <v>0</v>
      </c>
      <c r="AC29" s="7">
        <v>2.5</v>
      </c>
      <c r="AD29" s="37">
        <f t="shared" si="8"/>
        <v>71.3</v>
      </c>
      <c r="AE29" s="10" t="s">
        <v>333</v>
      </c>
      <c r="AF29" s="10" t="s">
        <v>333</v>
      </c>
      <c r="AG29" s="41">
        <v>399315.39</v>
      </c>
      <c r="AH29" s="14">
        <f t="shared" si="9"/>
        <v>199657.7</v>
      </c>
      <c r="AI29" s="64">
        <f t="shared" si="13"/>
        <v>99828.85</v>
      </c>
      <c r="AJ29" s="64">
        <f t="shared" si="14"/>
        <v>69880.2</v>
      </c>
      <c r="AK29" s="65">
        <v>0</v>
      </c>
      <c r="AL29" s="51">
        <v>29948.65</v>
      </c>
      <c r="AM29" s="67"/>
      <c r="AN29" s="67">
        <v>199657.7</v>
      </c>
      <c r="AO29" s="68"/>
      <c r="AP29" s="70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</row>
    <row r="30" spans="1:1905" s="6" customFormat="1" ht="39.75" customHeight="1" x14ac:dyDescent="0.3">
      <c r="A30" s="33">
        <v>29</v>
      </c>
      <c r="B30" s="31">
        <v>64829</v>
      </c>
      <c r="C30" s="47" t="s">
        <v>134</v>
      </c>
      <c r="D30" s="9">
        <v>596</v>
      </c>
      <c r="E30" s="45" t="s">
        <v>156</v>
      </c>
      <c r="F30" s="34" t="s">
        <v>54</v>
      </c>
      <c r="G30" s="34" t="s">
        <v>266</v>
      </c>
      <c r="H30" s="34" t="s">
        <v>190</v>
      </c>
      <c r="I30" s="34" t="s">
        <v>191</v>
      </c>
      <c r="J30" s="34" t="s">
        <v>266</v>
      </c>
      <c r="K30" s="34" t="s">
        <v>190</v>
      </c>
      <c r="L30" s="34" t="s">
        <v>191</v>
      </c>
      <c r="M30" s="7">
        <v>22</v>
      </c>
      <c r="N30" s="10">
        <f>M30/100*40</f>
        <v>8.8000000000000007</v>
      </c>
      <c r="O30" s="7">
        <v>15</v>
      </c>
      <c r="P30" s="10">
        <f>O30/100*40</f>
        <v>6</v>
      </c>
      <c r="Q30" s="7">
        <v>30</v>
      </c>
      <c r="R30" s="10">
        <f>Q30/100*40</f>
        <v>12</v>
      </c>
      <c r="S30" s="7">
        <v>30</v>
      </c>
      <c r="T30" s="10">
        <f>S30/100*60</f>
        <v>18</v>
      </c>
      <c r="U30" s="7">
        <v>20</v>
      </c>
      <c r="V30" s="10">
        <f>U30/100*60</f>
        <v>12</v>
      </c>
      <c r="W30" s="7">
        <v>20</v>
      </c>
      <c r="X30" s="10">
        <f>W30/100*60</f>
        <v>12</v>
      </c>
      <c r="Y30" s="10">
        <f>N30+P30+R30+T30+V30+X30</f>
        <v>68.8</v>
      </c>
      <c r="Z30" s="10">
        <v>2.5</v>
      </c>
      <c r="AA30" s="7">
        <v>0</v>
      </c>
      <c r="AB30" s="10">
        <f>Z30+AA30</f>
        <v>2.5</v>
      </c>
      <c r="AC30" s="7">
        <v>0</v>
      </c>
      <c r="AD30" s="37">
        <f>AC30+AB30+Y30</f>
        <v>71.3</v>
      </c>
      <c r="AE30" s="10" t="s">
        <v>333</v>
      </c>
      <c r="AF30" s="10" t="s">
        <v>333</v>
      </c>
      <c r="AG30" s="42">
        <v>27334.16</v>
      </c>
      <c r="AH30" s="14">
        <f>AG30/2</f>
        <v>13667.08</v>
      </c>
      <c r="AI30" s="64">
        <f t="shared" si="13"/>
        <v>6833.54</v>
      </c>
      <c r="AJ30" s="64">
        <f t="shared" si="14"/>
        <v>4783.4799999999996</v>
      </c>
      <c r="AK30" s="65">
        <v>0</v>
      </c>
      <c r="AL30" s="51">
        <v>2050.06</v>
      </c>
      <c r="AM30" s="67"/>
      <c r="AN30" s="67">
        <v>13667.08</v>
      </c>
      <c r="AO30" s="8"/>
      <c r="AP30" s="70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</row>
    <row r="31" spans="1:1905" s="6" customFormat="1" ht="39.75" customHeight="1" x14ac:dyDescent="0.3">
      <c r="A31" s="33">
        <v>30</v>
      </c>
      <c r="B31" s="31">
        <v>64879</v>
      </c>
      <c r="C31" s="47" t="s">
        <v>134</v>
      </c>
      <c r="D31" s="9">
        <v>596</v>
      </c>
      <c r="E31" s="45" t="s">
        <v>164</v>
      </c>
      <c r="F31" s="34" t="s">
        <v>22</v>
      </c>
      <c r="G31" s="34" t="s">
        <v>248</v>
      </c>
      <c r="H31" s="34" t="s">
        <v>188</v>
      </c>
      <c r="I31" s="34" t="s">
        <v>185</v>
      </c>
      <c r="J31" s="34" t="s">
        <v>248</v>
      </c>
      <c r="K31" s="34" t="s">
        <v>189</v>
      </c>
      <c r="L31" s="34" t="s">
        <v>185</v>
      </c>
      <c r="M31" s="7">
        <v>15</v>
      </c>
      <c r="N31" s="10">
        <f t="shared" si="0"/>
        <v>6</v>
      </c>
      <c r="O31" s="7">
        <v>15</v>
      </c>
      <c r="P31" s="10">
        <f t="shared" si="1"/>
        <v>6</v>
      </c>
      <c r="Q31" s="7">
        <v>40</v>
      </c>
      <c r="R31" s="10">
        <f t="shared" si="2"/>
        <v>16</v>
      </c>
      <c r="S31" s="7">
        <v>20</v>
      </c>
      <c r="T31" s="10">
        <f t="shared" si="3"/>
        <v>12</v>
      </c>
      <c r="U31" s="7">
        <v>30</v>
      </c>
      <c r="V31" s="10">
        <f t="shared" si="4"/>
        <v>18</v>
      </c>
      <c r="W31" s="7">
        <v>20</v>
      </c>
      <c r="X31" s="10">
        <f t="shared" si="5"/>
        <v>12</v>
      </c>
      <c r="Y31" s="10">
        <f t="shared" si="6"/>
        <v>70</v>
      </c>
      <c r="Z31" s="7">
        <v>0</v>
      </c>
      <c r="AA31" s="7">
        <v>0</v>
      </c>
      <c r="AB31" s="10">
        <f t="shared" si="7"/>
        <v>0</v>
      </c>
      <c r="AC31" s="7">
        <v>0</v>
      </c>
      <c r="AD31" s="37">
        <f t="shared" si="8"/>
        <v>70</v>
      </c>
      <c r="AE31" s="10" t="s">
        <v>333</v>
      </c>
      <c r="AF31" s="10" t="s">
        <v>333</v>
      </c>
      <c r="AG31" s="42">
        <v>400000</v>
      </c>
      <c r="AH31" s="14">
        <f t="shared" si="9"/>
        <v>200000</v>
      </c>
      <c r="AI31" s="64">
        <f t="shared" si="13"/>
        <v>100000</v>
      </c>
      <c r="AJ31" s="64">
        <f t="shared" si="14"/>
        <v>70000</v>
      </c>
      <c r="AK31" s="65">
        <v>0</v>
      </c>
      <c r="AL31" s="51">
        <v>30000</v>
      </c>
      <c r="AM31" s="67"/>
      <c r="AN31" s="67">
        <v>200000</v>
      </c>
      <c r="AO31" s="55"/>
      <c r="AP31" s="70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</row>
    <row r="32" spans="1:1905" s="6" customFormat="1" ht="39.75" customHeight="1" x14ac:dyDescent="0.3">
      <c r="A32" s="33">
        <v>31</v>
      </c>
      <c r="B32" s="31">
        <v>64840</v>
      </c>
      <c r="C32" s="47" t="s">
        <v>134</v>
      </c>
      <c r="D32" s="9">
        <v>596</v>
      </c>
      <c r="E32" s="45" t="s">
        <v>132</v>
      </c>
      <c r="F32" s="34" t="s">
        <v>65</v>
      </c>
      <c r="G32" s="34" t="s">
        <v>252</v>
      </c>
      <c r="H32" s="34" t="s">
        <v>197</v>
      </c>
      <c r="I32" s="34" t="s">
        <v>185</v>
      </c>
      <c r="J32" s="34" t="s">
        <v>253</v>
      </c>
      <c r="K32" s="34" t="s">
        <v>197</v>
      </c>
      <c r="L32" s="34" t="s">
        <v>185</v>
      </c>
      <c r="M32" s="7">
        <v>22</v>
      </c>
      <c r="N32" s="10">
        <f>M32/100*40</f>
        <v>8.8000000000000007</v>
      </c>
      <c r="O32" s="7">
        <v>22</v>
      </c>
      <c r="P32" s="10">
        <f>O32/100*40</f>
        <v>8.8000000000000007</v>
      </c>
      <c r="Q32" s="7">
        <v>40</v>
      </c>
      <c r="R32" s="10">
        <f t="shared" si="2"/>
        <v>16</v>
      </c>
      <c r="S32" s="7">
        <v>20</v>
      </c>
      <c r="T32" s="10">
        <f>S32/100*60</f>
        <v>12</v>
      </c>
      <c r="U32" s="7">
        <v>20</v>
      </c>
      <c r="V32" s="10">
        <f>U32/100*60</f>
        <v>12</v>
      </c>
      <c r="W32" s="7">
        <v>20</v>
      </c>
      <c r="X32" s="10">
        <f>W32/100*60</f>
        <v>12</v>
      </c>
      <c r="Y32" s="10">
        <f t="shared" si="6"/>
        <v>69.599999999999994</v>
      </c>
      <c r="Z32" s="7">
        <v>0</v>
      </c>
      <c r="AA32" s="7">
        <v>0</v>
      </c>
      <c r="AB32" s="10">
        <f t="shared" si="7"/>
        <v>0</v>
      </c>
      <c r="AC32" s="7">
        <v>0</v>
      </c>
      <c r="AD32" s="37">
        <f t="shared" si="8"/>
        <v>69.599999999999994</v>
      </c>
      <c r="AE32" s="10" t="s">
        <v>333</v>
      </c>
      <c r="AF32" s="10" t="s">
        <v>333</v>
      </c>
      <c r="AG32" s="42">
        <v>40068.699999999997</v>
      </c>
      <c r="AH32" s="14">
        <f>AG32/2</f>
        <v>20034.349999999999</v>
      </c>
      <c r="AI32" s="64">
        <f t="shared" si="13"/>
        <v>10017.18</v>
      </c>
      <c r="AJ32" s="64">
        <f t="shared" si="14"/>
        <v>7012.02</v>
      </c>
      <c r="AK32" s="65">
        <v>0</v>
      </c>
      <c r="AL32" s="51">
        <v>3005.15</v>
      </c>
      <c r="AM32" s="67"/>
      <c r="AN32" s="67">
        <v>20034.349999999999</v>
      </c>
      <c r="AO32" s="55"/>
      <c r="AP32" s="70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</row>
    <row r="33" spans="1:1905" s="6" customFormat="1" ht="39.75" customHeight="1" x14ac:dyDescent="0.3">
      <c r="A33" s="33">
        <v>32</v>
      </c>
      <c r="B33" s="31">
        <v>64703</v>
      </c>
      <c r="C33" s="47" t="s">
        <v>134</v>
      </c>
      <c r="D33" s="9">
        <v>596</v>
      </c>
      <c r="E33" s="45" t="s">
        <v>141</v>
      </c>
      <c r="F33" s="34" t="s">
        <v>41</v>
      </c>
      <c r="G33" s="34" t="s">
        <v>254</v>
      </c>
      <c r="H33" s="34" t="s">
        <v>255</v>
      </c>
      <c r="I33" s="34" t="s">
        <v>191</v>
      </c>
      <c r="J33" s="34" t="s">
        <v>256</v>
      </c>
      <c r="K33" s="34" t="s">
        <v>247</v>
      </c>
      <c r="L33" s="34" t="s">
        <v>191</v>
      </c>
      <c r="M33" s="7">
        <v>22</v>
      </c>
      <c r="N33" s="10">
        <f t="shared" si="0"/>
        <v>8.8000000000000007</v>
      </c>
      <c r="O33" s="7">
        <v>22</v>
      </c>
      <c r="P33" s="10">
        <f t="shared" si="1"/>
        <v>8.8000000000000007</v>
      </c>
      <c r="Q33" s="7">
        <v>40</v>
      </c>
      <c r="R33" s="10">
        <f t="shared" si="2"/>
        <v>16</v>
      </c>
      <c r="S33" s="7">
        <v>20</v>
      </c>
      <c r="T33" s="10">
        <f t="shared" si="3"/>
        <v>12</v>
      </c>
      <c r="U33" s="7">
        <v>20</v>
      </c>
      <c r="V33" s="10">
        <f t="shared" si="4"/>
        <v>12</v>
      </c>
      <c r="W33" s="7">
        <v>20</v>
      </c>
      <c r="X33" s="10">
        <f t="shared" si="5"/>
        <v>12</v>
      </c>
      <c r="Y33" s="10">
        <f t="shared" si="6"/>
        <v>69.599999999999994</v>
      </c>
      <c r="Z33" s="7">
        <v>0</v>
      </c>
      <c r="AA33" s="7">
        <v>0</v>
      </c>
      <c r="AB33" s="10">
        <f t="shared" si="7"/>
        <v>0</v>
      </c>
      <c r="AC33" s="7">
        <v>0</v>
      </c>
      <c r="AD33" s="37">
        <f t="shared" si="8"/>
        <v>69.599999999999994</v>
      </c>
      <c r="AE33" s="10" t="s">
        <v>333</v>
      </c>
      <c r="AF33" s="10" t="s">
        <v>333</v>
      </c>
      <c r="AG33" s="41">
        <v>232881</v>
      </c>
      <c r="AH33" s="14">
        <f t="shared" si="9"/>
        <v>116440.5</v>
      </c>
      <c r="AI33" s="64">
        <f t="shared" si="13"/>
        <v>58220.25</v>
      </c>
      <c r="AJ33" s="64">
        <f t="shared" si="14"/>
        <v>40754.18</v>
      </c>
      <c r="AK33" s="51">
        <v>0</v>
      </c>
      <c r="AL33" s="51">
        <v>17466.07</v>
      </c>
      <c r="AM33" s="67"/>
      <c r="AN33" s="67">
        <v>116440.5</v>
      </c>
      <c r="AO33" s="55"/>
      <c r="AP33" s="70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</row>
    <row r="34" spans="1:1905" s="6" customFormat="1" ht="39.75" customHeight="1" x14ac:dyDescent="0.3">
      <c r="A34" s="33">
        <v>33</v>
      </c>
      <c r="B34" s="31">
        <v>64708</v>
      </c>
      <c r="C34" s="47" t="s">
        <v>134</v>
      </c>
      <c r="D34" s="9">
        <v>596</v>
      </c>
      <c r="E34" s="45" t="s">
        <v>143</v>
      </c>
      <c r="F34" s="34" t="s">
        <v>74</v>
      </c>
      <c r="G34" s="34" t="s">
        <v>257</v>
      </c>
      <c r="H34" s="34" t="s">
        <v>239</v>
      </c>
      <c r="I34" s="34" t="s">
        <v>191</v>
      </c>
      <c r="J34" s="34" t="s">
        <v>258</v>
      </c>
      <c r="K34" s="34" t="s">
        <v>239</v>
      </c>
      <c r="L34" s="34" t="s">
        <v>191</v>
      </c>
      <c r="M34" s="7">
        <v>15</v>
      </c>
      <c r="N34" s="10">
        <f>M34/100*40</f>
        <v>6</v>
      </c>
      <c r="O34" s="7">
        <v>22</v>
      </c>
      <c r="P34" s="10">
        <f>O34/100*40</f>
        <v>8.8000000000000007</v>
      </c>
      <c r="Q34" s="7">
        <v>40</v>
      </c>
      <c r="R34" s="10">
        <f t="shared" si="2"/>
        <v>16</v>
      </c>
      <c r="S34" s="7">
        <v>20</v>
      </c>
      <c r="T34" s="10">
        <f>S34/100*60</f>
        <v>12</v>
      </c>
      <c r="U34" s="7">
        <v>20</v>
      </c>
      <c r="V34" s="10">
        <f>U34/100*60</f>
        <v>12</v>
      </c>
      <c r="W34" s="7">
        <v>20</v>
      </c>
      <c r="X34" s="10">
        <f>W34/100*60</f>
        <v>12</v>
      </c>
      <c r="Y34" s="10">
        <f t="shared" si="6"/>
        <v>66.8</v>
      </c>
      <c r="Z34" s="7">
        <v>0</v>
      </c>
      <c r="AA34" s="7">
        <v>0</v>
      </c>
      <c r="AB34" s="10">
        <f t="shared" si="7"/>
        <v>0</v>
      </c>
      <c r="AC34" s="7">
        <v>2.5</v>
      </c>
      <c r="AD34" s="37">
        <f t="shared" si="8"/>
        <v>69.3</v>
      </c>
      <c r="AE34" s="10" t="s">
        <v>334</v>
      </c>
      <c r="AF34" s="10" t="s">
        <v>334</v>
      </c>
      <c r="AG34" s="42">
        <v>240761.09</v>
      </c>
      <c r="AH34" s="14">
        <f>AG34/2</f>
        <v>120380.55</v>
      </c>
      <c r="AI34" s="64">
        <f>AN34*50/100</f>
        <v>31145.7</v>
      </c>
      <c r="AJ34" s="64">
        <f>AN34*35/100</f>
        <v>21801.99</v>
      </c>
      <c r="AK34" s="51">
        <v>0</v>
      </c>
      <c r="AL34" s="51">
        <v>9343.7000000000007</v>
      </c>
      <c r="AM34" s="67"/>
      <c r="AN34" s="67">
        <v>62291.39</v>
      </c>
      <c r="AO34" s="78" t="s">
        <v>337</v>
      </c>
      <c r="AP34" s="70"/>
      <c r="AQ34" s="55"/>
      <c r="AR34" s="8"/>
      <c r="AS34" s="8"/>
      <c r="AT34" s="6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</row>
    <row r="35" spans="1:1905" s="6" customFormat="1" ht="39.75" customHeight="1" x14ac:dyDescent="0.3">
      <c r="A35" s="33">
        <v>34</v>
      </c>
      <c r="B35" s="31">
        <v>64709</v>
      </c>
      <c r="C35" s="47" t="s">
        <v>134</v>
      </c>
      <c r="D35" s="9">
        <v>596</v>
      </c>
      <c r="E35" s="45" t="s">
        <v>144</v>
      </c>
      <c r="F35" s="34" t="s">
        <v>75</v>
      </c>
      <c r="G35" s="34" t="s">
        <v>259</v>
      </c>
      <c r="H35" s="34" t="s">
        <v>239</v>
      </c>
      <c r="I35" s="34" t="s">
        <v>191</v>
      </c>
      <c r="J35" s="34" t="s">
        <v>259</v>
      </c>
      <c r="K35" s="34" t="s">
        <v>239</v>
      </c>
      <c r="L35" s="34" t="s">
        <v>191</v>
      </c>
      <c r="M35" s="7">
        <v>15</v>
      </c>
      <c r="N35" s="10">
        <f>M35/100*40</f>
        <v>6</v>
      </c>
      <c r="O35" s="7">
        <v>22</v>
      </c>
      <c r="P35" s="10">
        <f>O35/100*40</f>
        <v>8.8000000000000007</v>
      </c>
      <c r="Q35" s="7">
        <v>40</v>
      </c>
      <c r="R35" s="10">
        <f t="shared" si="2"/>
        <v>16</v>
      </c>
      <c r="S35" s="7">
        <v>20</v>
      </c>
      <c r="T35" s="10">
        <f>S35/100*60</f>
        <v>12</v>
      </c>
      <c r="U35" s="7">
        <v>20</v>
      </c>
      <c r="V35" s="10">
        <f>U35/100*60</f>
        <v>12</v>
      </c>
      <c r="W35" s="7">
        <v>20</v>
      </c>
      <c r="X35" s="10">
        <f>W35/100*60</f>
        <v>12</v>
      </c>
      <c r="Y35" s="10">
        <f t="shared" si="6"/>
        <v>66.8</v>
      </c>
      <c r="Z35" s="7">
        <v>0</v>
      </c>
      <c r="AA35" s="7">
        <v>0</v>
      </c>
      <c r="AB35" s="10">
        <f t="shared" si="7"/>
        <v>0</v>
      </c>
      <c r="AC35" s="7">
        <v>2.5</v>
      </c>
      <c r="AD35" s="37">
        <f t="shared" si="8"/>
        <v>69.3</v>
      </c>
      <c r="AE35" s="10" t="s">
        <v>334</v>
      </c>
      <c r="AF35" s="10" t="s">
        <v>334</v>
      </c>
      <c r="AG35" s="42">
        <v>67205.42</v>
      </c>
      <c r="AH35" s="14">
        <f>AG35/2</f>
        <v>33602.71</v>
      </c>
      <c r="AI35" s="64">
        <f>AN35*50/100</f>
        <v>8759.73</v>
      </c>
      <c r="AJ35" s="64">
        <f t="shared" ref="AJ35:AJ40" si="15">AN35*35/100</f>
        <v>6131.81</v>
      </c>
      <c r="AK35" s="51">
        <v>0</v>
      </c>
      <c r="AL35" s="51">
        <v>2627.91</v>
      </c>
      <c r="AM35" s="67"/>
      <c r="AN35" s="67">
        <v>17519.45</v>
      </c>
      <c r="AO35" s="78" t="s">
        <v>337</v>
      </c>
      <c r="AP35" s="70"/>
      <c r="AQ35" s="8"/>
      <c r="AR35" s="8"/>
      <c r="AS35" s="8"/>
      <c r="AT35" s="6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</row>
    <row r="36" spans="1:1905" s="6" customFormat="1" ht="39.75" customHeight="1" x14ac:dyDescent="0.3">
      <c r="A36" s="33">
        <v>35</v>
      </c>
      <c r="B36" s="31">
        <v>64686</v>
      </c>
      <c r="C36" s="47" t="s">
        <v>134</v>
      </c>
      <c r="D36" s="9">
        <v>596</v>
      </c>
      <c r="E36" s="45" t="s">
        <v>139</v>
      </c>
      <c r="F36" s="34" t="s">
        <v>66</v>
      </c>
      <c r="G36" s="34" t="s">
        <v>261</v>
      </c>
      <c r="H36" s="34" t="s">
        <v>247</v>
      </c>
      <c r="I36" s="34" t="s">
        <v>191</v>
      </c>
      <c r="J36" s="34" t="s">
        <v>262</v>
      </c>
      <c r="K36" s="34" t="s">
        <v>247</v>
      </c>
      <c r="L36" s="34" t="s">
        <v>191</v>
      </c>
      <c r="M36" s="7">
        <v>22</v>
      </c>
      <c r="N36" s="10">
        <f>M36/100*40</f>
        <v>8.8000000000000007</v>
      </c>
      <c r="O36" s="7">
        <v>15</v>
      </c>
      <c r="P36" s="10">
        <f>O36/100*40</f>
        <v>6</v>
      </c>
      <c r="Q36" s="7">
        <v>40</v>
      </c>
      <c r="R36" s="10">
        <f t="shared" si="2"/>
        <v>16</v>
      </c>
      <c r="S36" s="7">
        <v>10</v>
      </c>
      <c r="T36" s="10">
        <f>S36/100*60</f>
        <v>6</v>
      </c>
      <c r="U36" s="7">
        <v>30</v>
      </c>
      <c r="V36" s="10">
        <f>U36/100*60</f>
        <v>18</v>
      </c>
      <c r="W36" s="7">
        <v>20</v>
      </c>
      <c r="X36" s="10">
        <f>W36/100*60</f>
        <v>12</v>
      </c>
      <c r="Y36" s="10">
        <f t="shared" si="6"/>
        <v>66.8</v>
      </c>
      <c r="Z36" s="7">
        <v>2.5</v>
      </c>
      <c r="AA36" s="7">
        <v>0</v>
      </c>
      <c r="AB36" s="10">
        <f t="shared" si="7"/>
        <v>2.5</v>
      </c>
      <c r="AC36" s="7">
        <v>0</v>
      </c>
      <c r="AD36" s="37">
        <f t="shared" si="8"/>
        <v>69.3</v>
      </c>
      <c r="AE36" s="10" t="s">
        <v>333</v>
      </c>
      <c r="AF36" s="10" t="s">
        <v>333</v>
      </c>
      <c r="AG36" s="42">
        <v>111202.5</v>
      </c>
      <c r="AH36" s="14">
        <f>AG36/2</f>
        <v>55601.25</v>
      </c>
      <c r="AI36" s="64">
        <f t="shared" ref="AI36:AI40" si="16">AN36*50/100</f>
        <v>14599.55</v>
      </c>
      <c r="AJ36" s="64">
        <f t="shared" si="15"/>
        <v>10219.69</v>
      </c>
      <c r="AK36" s="51">
        <v>0</v>
      </c>
      <c r="AL36" s="51">
        <v>4379.8599999999997</v>
      </c>
      <c r="AM36" s="67"/>
      <c r="AN36" s="67">
        <v>29199.1</v>
      </c>
      <c r="AO36" s="78" t="s">
        <v>337</v>
      </c>
      <c r="AP36" s="70"/>
      <c r="AQ36" s="8"/>
      <c r="AR36" s="8"/>
      <c r="AS36" s="8"/>
      <c r="AT36" s="6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</row>
    <row r="37" spans="1:1905" s="6" customFormat="1" ht="39.75" customHeight="1" x14ac:dyDescent="0.3">
      <c r="A37" s="33">
        <v>36</v>
      </c>
      <c r="B37" s="31">
        <v>64788</v>
      </c>
      <c r="C37" s="47" t="s">
        <v>134</v>
      </c>
      <c r="D37" s="9">
        <v>596</v>
      </c>
      <c r="E37" s="45" t="s">
        <v>152</v>
      </c>
      <c r="F37" s="34" t="s">
        <v>72</v>
      </c>
      <c r="G37" s="34" t="s">
        <v>263</v>
      </c>
      <c r="H37" s="34" t="s">
        <v>264</v>
      </c>
      <c r="I37" s="34" t="s">
        <v>187</v>
      </c>
      <c r="J37" s="34" t="s">
        <v>263</v>
      </c>
      <c r="K37" s="34" t="s">
        <v>264</v>
      </c>
      <c r="L37" s="34" t="s">
        <v>187</v>
      </c>
      <c r="M37" s="7">
        <v>22</v>
      </c>
      <c r="N37" s="10">
        <f>M37/100*40</f>
        <v>8.8000000000000007</v>
      </c>
      <c r="O37" s="7">
        <v>15</v>
      </c>
      <c r="P37" s="10">
        <f>O37/100*40</f>
        <v>6</v>
      </c>
      <c r="Q37" s="7">
        <v>40</v>
      </c>
      <c r="R37" s="10">
        <f t="shared" si="2"/>
        <v>16</v>
      </c>
      <c r="S37" s="7">
        <v>10</v>
      </c>
      <c r="T37" s="10">
        <f>S37/100*60</f>
        <v>6</v>
      </c>
      <c r="U37" s="7">
        <v>30</v>
      </c>
      <c r="V37" s="10">
        <f>U37/100*60</f>
        <v>18</v>
      </c>
      <c r="W37" s="7">
        <v>20</v>
      </c>
      <c r="X37" s="10">
        <f>W37/100*60</f>
        <v>12</v>
      </c>
      <c r="Y37" s="10">
        <f t="shared" si="6"/>
        <v>66.8</v>
      </c>
      <c r="Z37" s="7">
        <v>2.5</v>
      </c>
      <c r="AA37" s="7">
        <v>0</v>
      </c>
      <c r="AB37" s="10">
        <f t="shared" si="7"/>
        <v>2.5</v>
      </c>
      <c r="AC37" s="7">
        <v>0</v>
      </c>
      <c r="AD37" s="37">
        <f t="shared" si="8"/>
        <v>69.3</v>
      </c>
      <c r="AE37" s="10" t="s">
        <v>333</v>
      </c>
      <c r="AF37" s="10" t="s">
        <v>333</v>
      </c>
      <c r="AG37" s="42">
        <v>53000</v>
      </c>
      <c r="AH37" s="14">
        <f>AG37/2</f>
        <v>26500</v>
      </c>
      <c r="AI37" s="64">
        <f t="shared" si="16"/>
        <v>6813.12</v>
      </c>
      <c r="AJ37" s="64">
        <f t="shared" si="15"/>
        <v>4769.18</v>
      </c>
      <c r="AK37" s="51">
        <v>0</v>
      </c>
      <c r="AL37" s="51">
        <v>2043.94</v>
      </c>
      <c r="AM37" s="67"/>
      <c r="AN37" s="67">
        <v>13626.24</v>
      </c>
      <c r="AO37" s="78" t="s">
        <v>337</v>
      </c>
      <c r="AP37" s="70"/>
      <c r="AQ37" s="8"/>
      <c r="AR37" s="8"/>
      <c r="AS37" s="8"/>
      <c r="AT37" s="6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</row>
    <row r="38" spans="1:1905" s="6" customFormat="1" ht="39.75" customHeight="1" x14ac:dyDescent="0.3">
      <c r="A38" s="33">
        <v>37</v>
      </c>
      <c r="B38" s="31">
        <v>64764</v>
      </c>
      <c r="C38" s="47" t="s">
        <v>134</v>
      </c>
      <c r="D38" s="9">
        <v>596</v>
      </c>
      <c r="E38" s="45" t="s">
        <v>149</v>
      </c>
      <c r="F38" s="34" t="s">
        <v>77</v>
      </c>
      <c r="G38" s="34" t="s">
        <v>278</v>
      </c>
      <c r="H38" s="34" t="s">
        <v>277</v>
      </c>
      <c r="I38" s="34" t="s">
        <v>208</v>
      </c>
      <c r="J38" s="34" t="s">
        <v>278</v>
      </c>
      <c r="K38" s="34" t="s">
        <v>277</v>
      </c>
      <c r="L38" s="34" t="s">
        <v>208</v>
      </c>
      <c r="M38" s="7">
        <v>22</v>
      </c>
      <c r="N38" s="10">
        <f>M38/100*40</f>
        <v>8.8000000000000007</v>
      </c>
      <c r="O38" s="7">
        <v>15</v>
      </c>
      <c r="P38" s="10">
        <f>O38/100*40</f>
        <v>6</v>
      </c>
      <c r="Q38" s="7">
        <v>40</v>
      </c>
      <c r="R38" s="10">
        <f>Q38/100*40</f>
        <v>16</v>
      </c>
      <c r="S38" s="7">
        <v>20</v>
      </c>
      <c r="T38" s="10">
        <f>S38/100*60</f>
        <v>12</v>
      </c>
      <c r="U38" s="7">
        <v>20</v>
      </c>
      <c r="V38" s="10">
        <f>U38/100*60</f>
        <v>12</v>
      </c>
      <c r="W38" s="7">
        <v>20</v>
      </c>
      <c r="X38" s="10">
        <f>W38/100*60</f>
        <v>12</v>
      </c>
      <c r="Y38" s="10">
        <f>N38+P38+R38+T38+V38+X38</f>
        <v>66.8</v>
      </c>
      <c r="Z38" s="7">
        <v>2.5</v>
      </c>
      <c r="AA38" s="7">
        <v>0</v>
      </c>
      <c r="AB38" s="10">
        <f>Z38+AA38</f>
        <v>2.5</v>
      </c>
      <c r="AC38" s="7">
        <v>0</v>
      </c>
      <c r="AD38" s="37">
        <f>AC38+AB38+Y38</f>
        <v>69.3</v>
      </c>
      <c r="AE38" s="10" t="s">
        <v>334</v>
      </c>
      <c r="AF38" s="10" t="s">
        <v>334</v>
      </c>
      <c r="AG38" s="42">
        <v>114111.66</v>
      </c>
      <c r="AH38" s="14">
        <f>AG38/2</f>
        <v>57055.83</v>
      </c>
      <c r="AI38" s="64">
        <f t="shared" si="16"/>
        <v>25875</v>
      </c>
      <c r="AJ38" s="64">
        <f t="shared" si="15"/>
        <v>18112.5</v>
      </c>
      <c r="AK38" s="51">
        <v>0</v>
      </c>
      <c r="AL38" s="51">
        <v>7762.5</v>
      </c>
      <c r="AM38" s="67"/>
      <c r="AN38" s="67">
        <v>51750</v>
      </c>
      <c r="AO38" s="79" t="s">
        <v>335</v>
      </c>
      <c r="AP38" s="77"/>
      <c r="AQ38" s="8"/>
      <c r="AR38" s="3"/>
      <c r="AS38" s="3"/>
      <c r="AT38" s="6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</row>
    <row r="39" spans="1:1905" s="6" customFormat="1" ht="39.75" customHeight="1" x14ac:dyDescent="0.3">
      <c r="A39" s="33">
        <v>38</v>
      </c>
      <c r="B39" s="31">
        <v>64916</v>
      </c>
      <c r="C39" s="47" t="s">
        <v>134</v>
      </c>
      <c r="D39" s="9">
        <v>596</v>
      </c>
      <c r="E39" s="45" t="s">
        <v>167</v>
      </c>
      <c r="F39" s="34" t="s">
        <v>50</v>
      </c>
      <c r="G39" s="34" t="s">
        <v>265</v>
      </c>
      <c r="H39" s="34" t="s">
        <v>239</v>
      </c>
      <c r="I39" s="34" t="s">
        <v>191</v>
      </c>
      <c r="J39" s="34" t="s">
        <v>268</v>
      </c>
      <c r="K39" s="34" t="s">
        <v>225</v>
      </c>
      <c r="L39" s="34" t="s">
        <v>191</v>
      </c>
      <c r="M39" s="7">
        <v>22</v>
      </c>
      <c r="N39" s="10">
        <f t="shared" si="0"/>
        <v>8.8000000000000007</v>
      </c>
      <c r="O39" s="7">
        <v>15</v>
      </c>
      <c r="P39" s="10">
        <f t="shared" si="1"/>
        <v>6</v>
      </c>
      <c r="Q39" s="7">
        <v>40</v>
      </c>
      <c r="R39" s="10">
        <f t="shared" si="2"/>
        <v>16</v>
      </c>
      <c r="S39" s="7">
        <v>20</v>
      </c>
      <c r="T39" s="10">
        <f t="shared" si="3"/>
        <v>12</v>
      </c>
      <c r="U39" s="7">
        <v>20</v>
      </c>
      <c r="V39" s="10">
        <f t="shared" si="4"/>
        <v>12</v>
      </c>
      <c r="W39" s="7">
        <v>20</v>
      </c>
      <c r="X39" s="10">
        <f t="shared" si="5"/>
        <v>12</v>
      </c>
      <c r="Y39" s="10">
        <f t="shared" si="6"/>
        <v>66.8</v>
      </c>
      <c r="Z39" s="7">
        <v>0</v>
      </c>
      <c r="AA39" s="7">
        <v>0</v>
      </c>
      <c r="AB39" s="10">
        <f t="shared" si="7"/>
        <v>0</v>
      </c>
      <c r="AC39" s="7">
        <v>2.5</v>
      </c>
      <c r="AD39" s="37">
        <f t="shared" si="8"/>
        <v>69.3</v>
      </c>
      <c r="AE39" s="10" t="s">
        <v>334</v>
      </c>
      <c r="AF39" s="10" t="s">
        <v>334</v>
      </c>
      <c r="AG39" s="41">
        <v>50660</v>
      </c>
      <c r="AH39" s="14">
        <f t="shared" si="9"/>
        <v>25330</v>
      </c>
      <c r="AI39" s="64">
        <f t="shared" si="16"/>
        <v>11625</v>
      </c>
      <c r="AJ39" s="64">
        <f t="shared" si="15"/>
        <v>8137.5</v>
      </c>
      <c r="AK39" s="51">
        <v>0</v>
      </c>
      <c r="AL39" s="51">
        <v>3487.5</v>
      </c>
      <c r="AM39" s="67"/>
      <c r="AN39" s="67">
        <v>23250</v>
      </c>
      <c r="AO39" s="79" t="s">
        <v>335</v>
      </c>
      <c r="AP39" s="77"/>
      <c r="AQ39" s="74"/>
      <c r="AR39" s="8"/>
      <c r="AS39" s="8"/>
      <c r="AT39" s="6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</row>
    <row r="40" spans="1:1905" s="6" customFormat="1" ht="39.75" customHeight="1" x14ac:dyDescent="0.3">
      <c r="A40" s="33">
        <v>39</v>
      </c>
      <c r="B40" s="31">
        <v>64705</v>
      </c>
      <c r="C40" s="47" t="s">
        <v>134</v>
      </c>
      <c r="D40" s="9">
        <v>596</v>
      </c>
      <c r="E40" s="45" t="s">
        <v>142</v>
      </c>
      <c r="F40" s="34" t="s">
        <v>60</v>
      </c>
      <c r="G40" s="34" t="s">
        <v>274</v>
      </c>
      <c r="H40" s="34" t="s">
        <v>247</v>
      </c>
      <c r="I40" s="34" t="s">
        <v>191</v>
      </c>
      <c r="J40" s="34" t="s">
        <v>274</v>
      </c>
      <c r="K40" s="34" t="s">
        <v>247</v>
      </c>
      <c r="L40" s="34" t="s">
        <v>191</v>
      </c>
      <c r="M40" s="7">
        <v>22</v>
      </c>
      <c r="N40" s="10">
        <f>M40/100*40</f>
        <v>8.8000000000000007</v>
      </c>
      <c r="O40" s="7">
        <v>15</v>
      </c>
      <c r="P40" s="10">
        <f>O40/100*40</f>
        <v>6</v>
      </c>
      <c r="Q40" s="7">
        <v>40</v>
      </c>
      <c r="R40" s="10">
        <f>Q40/100*40</f>
        <v>16</v>
      </c>
      <c r="S40" s="7">
        <v>20</v>
      </c>
      <c r="T40" s="10">
        <f>S40/100*60</f>
        <v>12</v>
      </c>
      <c r="U40" s="7">
        <v>20</v>
      </c>
      <c r="V40" s="10">
        <f>U40/100*60</f>
        <v>12</v>
      </c>
      <c r="W40" s="7">
        <v>20</v>
      </c>
      <c r="X40" s="10">
        <f>W40/100*60</f>
        <v>12</v>
      </c>
      <c r="Y40" s="10">
        <f>N40+P40+R40+T40+V40+X40</f>
        <v>66.8</v>
      </c>
      <c r="Z40" s="7">
        <v>0</v>
      </c>
      <c r="AA40" s="7">
        <v>0</v>
      </c>
      <c r="AB40" s="10">
        <f>Z40+AA40</f>
        <v>0</v>
      </c>
      <c r="AC40" s="10">
        <v>2.5</v>
      </c>
      <c r="AD40" s="37">
        <f>AC40+AB40+Y40</f>
        <v>69.3</v>
      </c>
      <c r="AE40" s="10" t="s">
        <v>333</v>
      </c>
      <c r="AF40" s="10" t="s">
        <v>333</v>
      </c>
      <c r="AG40" s="42">
        <v>275930</v>
      </c>
      <c r="AH40" s="14">
        <f>AG40/2</f>
        <v>137965</v>
      </c>
      <c r="AI40" s="64">
        <f t="shared" si="16"/>
        <v>36012.21</v>
      </c>
      <c r="AJ40" s="64">
        <f t="shared" si="15"/>
        <v>25208.55</v>
      </c>
      <c r="AK40" s="51">
        <v>0</v>
      </c>
      <c r="AL40" s="51">
        <v>10803.66</v>
      </c>
      <c r="AM40" s="67"/>
      <c r="AN40" s="67">
        <v>72024.42</v>
      </c>
      <c r="AO40" s="78" t="s">
        <v>337</v>
      </c>
      <c r="AP40" s="72"/>
      <c r="AQ40" s="74"/>
      <c r="AR40" s="3"/>
      <c r="AS40" s="3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W40" s="8"/>
      <c r="BRX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</row>
    <row r="41" spans="1:1905" ht="39.75" customHeight="1" x14ac:dyDescent="0.3">
      <c r="A41" s="33">
        <v>40</v>
      </c>
      <c r="B41" s="31">
        <v>65155</v>
      </c>
      <c r="C41" s="47" t="s">
        <v>172</v>
      </c>
      <c r="D41" s="9">
        <v>596</v>
      </c>
      <c r="E41" s="45" t="s">
        <v>171</v>
      </c>
      <c r="F41" s="34" t="s">
        <v>79</v>
      </c>
      <c r="G41" s="34" t="s">
        <v>296</v>
      </c>
      <c r="H41" s="34" t="s">
        <v>247</v>
      </c>
      <c r="I41" s="34" t="s">
        <v>191</v>
      </c>
      <c r="J41" s="34" t="s">
        <v>297</v>
      </c>
      <c r="K41" s="34" t="s">
        <v>247</v>
      </c>
      <c r="L41" s="34" t="s">
        <v>191</v>
      </c>
      <c r="M41" s="7">
        <v>15</v>
      </c>
      <c r="N41" s="10">
        <f>M41/100*40</f>
        <v>6</v>
      </c>
      <c r="O41" s="7">
        <v>15</v>
      </c>
      <c r="P41" s="10">
        <f>O41/100*40</f>
        <v>6</v>
      </c>
      <c r="Q41" s="7">
        <v>40</v>
      </c>
      <c r="R41" s="10">
        <f>Q41/100*40</f>
        <v>16</v>
      </c>
      <c r="S41" s="7">
        <v>20</v>
      </c>
      <c r="T41" s="10">
        <f>S41/100*60</f>
        <v>12</v>
      </c>
      <c r="U41" s="7">
        <v>20</v>
      </c>
      <c r="V41" s="10">
        <f>U41/100*60</f>
        <v>12</v>
      </c>
      <c r="W41" s="7">
        <v>20</v>
      </c>
      <c r="X41" s="10">
        <f>W41/100*60</f>
        <v>12</v>
      </c>
      <c r="Y41" s="10">
        <f>N41+P41+R41+T41+V41+X41</f>
        <v>64</v>
      </c>
      <c r="Z41" s="7">
        <v>2.5</v>
      </c>
      <c r="AA41" s="7">
        <v>0</v>
      </c>
      <c r="AB41" s="10">
        <f>Z41+AA41</f>
        <v>2.5</v>
      </c>
      <c r="AC41" s="7">
        <v>2.5</v>
      </c>
      <c r="AD41" s="37">
        <f>AC41+AB41+Y41</f>
        <v>69</v>
      </c>
      <c r="AE41" s="10" t="s">
        <v>333</v>
      </c>
      <c r="AF41" s="10" t="s">
        <v>333</v>
      </c>
      <c r="AG41" s="42">
        <v>53670</v>
      </c>
      <c r="AH41" s="14">
        <f>AG41/2</f>
        <v>26835</v>
      </c>
      <c r="AI41" s="14">
        <f t="shared" si="10"/>
        <v>0</v>
      </c>
      <c r="AJ41" s="14">
        <f t="shared" ref="AJ41:AJ77" si="17">AM41*35/100</f>
        <v>0</v>
      </c>
      <c r="AK41" s="13">
        <f t="shared" si="12"/>
        <v>0</v>
      </c>
      <c r="AL41" s="13"/>
      <c r="AM41" s="56"/>
      <c r="AN41" s="56"/>
      <c r="AP41" s="76"/>
      <c r="AQ41" s="71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W41" s="8"/>
      <c r="BRX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</row>
    <row r="42" spans="1:1905" s="6" customFormat="1" ht="39.75" customHeight="1" x14ac:dyDescent="0.3">
      <c r="A42" s="33">
        <v>41</v>
      </c>
      <c r="B42" s="31">
        <v>64843</v>
      </c>
      <c r="C42" s="47" t="s">
        <v>134</v>
      </c>
      <c r="D42" s="9">
        <v>596</v>
      </c>
      <c r="E42" s="45" t="s">
        <v>159</v>
      </c>
      <c r="F42" s="34" t="s">
        <v>64</v>
      </c>
      <c r="G42" s="34" t="s">
        <v>267</v>
      </c>
      <c r="H42" s="34" t="s">
        <v>188</v>
      </c>
      <c r="I42" s="34" t="s">
        <v>185</v>
      </c>
      <c r="J42" s="34" t="s">
        <v>267</v>
      </c>
      <c r="K42" s="34" t="s">
        <v>189</v>
      </c>
      <c r="L42" s="34" t="s">
        <v>185</v>
      </c>
      <c r="M42" s="7">
        <v>15</v>
      </c>
      <c r="N42" s="10">
        <f t="shared" si="0"/>
        <v>6</v>
      </c>
      <c r="O42" s="7">
        <v>22</v>
      </c>
      <c r="P42" s="10">
        <f t="shared" si="1"/>
        <v>8.8000000000000007</v>
      </c>
      <c r="Q42" s="7">
        <v>30</v>
      </c>
      <c r="R42" s="10">
        <f t="shared" si="2"/>
        <v>12</v>
      </c>
      <c r="S42" s="7">
        <v>30</v>
      </c>
      <c r="T42" s="10">
        <f t="shared" si="3"/>
        <v>18</v>
      </c>
      <c r="U42" s="7">
        <v>20</v>
      </c>
      <c r="V42" s="10">
        <f t="shared" si="4"/>
        <v>12</v>
      </c>
      <c r="W42" s="7">
        <v>20</v>
      </c>
      <c r="X42" s="10">
        <f t="shared" si="5"/>
        <v>12</v>
      </c>
      <c r="Y42" s="10">
        <f t="shared" si="6"/>
        <v>68.8</v>
      </c>
      <c r="Z42" s="7">
        <v>0</v>
      </c>
      <c r="AA42" s="7">
        <v>0</v>
      </c>
      <c r="AB42" s="10">
        <f t="shared" si="7"/>
        <v>0</v>
      </c>
      <c r="AC42" s="7">
        <v>0</v>
      </c>
      <c r="AD42" s="37">
        <f t="shared" si="8"/>
        <v>68.8</v>
      </c>
      <c r="AE42" s="10" t="s">
        <v>333</v>
      </c>
      <c r="AF42" s="10" t="s">
        <v>333</v>
      </c>
      <c r="AG42" s="42">
        <v>108986.3</v>
      </c>
      <c r="AH42" s="14">
        <f t="shared" si="9"/>
        <v>54493.15</v>
      </c>
      <c r="AI42" s="14">
        <f t="shared" si="10"/>
        <v>0</v>
      </c>
      <c r="AJ42" s="14">
        <f t="shared" si="17"/>
        <v>0</v>
      </c>
      <c r="AK42" s="13">
        <f t="shared" si="12"/>
        <v>0</v>
      </c>
      <c r="AL42" s="13"/>
      <c r="AM42" s="56"/>
      <c r="AN42" s="56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W42" s="8"/>
      <c r="BRX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</row>
    <row r="43" spans="1:1905" s="6" customFormat="1" ht="39.75" customHeight="1" x14ac:dyDescent="0.3">
      <c r="A43" s="33">
        <v>42</v>
      </c>
      <c r="B43" s="31">
        <v>64658</v>
      </c>
      <c r="C43" s="47" t="s">
        <v>134</v>
      </c>
      <c r="D43" s="9">
        <v>596</v>
      </c>
      <c r="E43" s="45" t="s">
        <v>137</v>
      </c>
      <c r="F43" s="34" t="s">
        <v>20</v>
      </c>
      <c r="G43" s="34" t="s">
        <v>269</v>
      </c>
      <c r="H43" s="34" t="s">
        <v>264</v>
      </c>
      <c r="I43" s="34" t="s">
        <v>187</v>
      </c>
      <c r="J43" s="34" t="s">
        <v>269</v>
      </c>
      <c r="K43" s="34" t="s">
        <v>264</v>
      </c>
      <c r="L43" s="34" t="s">
        <v>187</v>
      </c>
      <c r="M43" s="7">
        <v>22</v>
      </c>
      <c r="N43" s="10">
        <f t="shared" si="0"/>
        <v>8.8000000000000007</v>
      </c>
      <c r="O43" s="7">
        <v>22</v>
      </c>
      <c r="P43" s="10">
        <f t="shared" si="1"/>
        <v>8.8000000000000007</v>
      </c>
      <c r="Q43" s="7">
        <v>30</v>
      </c>
      <c r="R43" s="10">
        <f t="shared" si="2"/>
        <v>12</v>
      </c>
      <c r="S43" s="7">
        <v>30</v>
      </c>
      <c r="T43" s="10">
        <f t="shared" si="3"/>
        <v>18</v>
      </c>
      <c r="U43" s="7">
        <v>10</v>
      </c>
      <c r="V43" s="10">
        <f t="shared" si="4"/>
        <v>6</v>
      </c>
      <c r="W43" s="7">
        <v>20</v>
      </c>
      <c r="X43" s="10">
        <f t="shared" si="5"/>
        <v>12</v>
      </c>
      <c r="Y43" s="10">
        <f t="shared" si="6"/>
        <v>65.599999999999994</v>
      </c>
      <c r="Z43" s="7">
        <v>0</v>
      </c>
      <c r="AA43" s="7">
        <v>0</v>
      </c>
      <c r="AB43" s="10">
        <f t="shared" si="7"/>
        <v>0</v>
      </c>
      <c r="AC43" s="7">
        <v>2.5</v>
      </c>
      <c r="AD43" s="37">
        <f t="shared" si="8"/>
        <v>68.099999999999994</v>
      </c>
      <c r="AE43" s="10" t="s">
        <v>333</v>
      </c>
      <c r="AF43" s="10" t="s">
        <v>333</v>
      </c>
      <c r="AG43" s="42">
        <v>480801</v>
      </c>
      <c r="AH43" s="14">
        <f t="shared" si="9"/>
        <v>240400.5</v>
      </c>
      <c r="AI43" s="14">
        <f t="shared" si="10"/>
        <v>0</v>
      </c>
      <c r="AJ43" s="14">
        <f t="shared" si="17"/>
        <v>0</v>
      </c>
      <c r="AK43" s="13">
        <f t="shared" si="12"/>
        <v>0</v>
      </c>
      <c r="AL43" s="13"/>
      <c r="AM43" s="56"/>
      <c r="AN43" s="56"/>
      <c r="AO43" s="3"/>
      <c r="AP43" s="3"/>
      <c r="AQ43" s="3"/>
      <c r="AR43" s="3"/>
      <c r="AS43" s="3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W43" s="8"/>
      <c r="BRX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</row>
    <row r="44" spans="1:1905" s="6" customFormat="1" ht="39.75" customHeight="1" x14ac:dyDescent="0.3">
      <c r="A44" s="33">
        <v>43</v>
      </c>
      <c r="B44" s="31">
        <v>64866</v>
      </c>
      <c r="C44" s="47" t="s">
        <v>134</v>
      </c>
      <c r="D44" s="9">
        <v>596</v>
      </c>
      <c r="E44" s="45" t="s">
        <v>161</v>
      </c>
      <c r="F44" s="34" t="s">
        <v>21</v>
      </c>
      <c r="G44" s="34" t="s">
        <v>270</v>
      </c>
      <c r="H44" s="34" t="s">
        <v>188</v>
      </c>
      <c r="I44" s="34" t="s">
        <v>185</v>
      </c>
      <c r="J44" s="34" t="s">
        <v>270</v>
      </c>
      <c r="K44" s="34" t="s">
        <v>189</v>
      </c>
      <c r="L44" s="34" t="s">
        <v>185</v>
      </c>
      <c r="M44" s="7">
        <v>22</v>
      </c>
      <c r="N44" s="10">
        <f t="shared" si="0"/>
        <v>8.8000000000000007</v>
      </c>
      <c r="O44" s="7">
        <v>15</v>
      </c>
      <c r="P44" s="10">
        <f t="shared" si="1"/>
        <v>6</v>
      </c>
      <c r="Q44" s="7">
        <v>30</v>
      </c>
      <c r="R44" s="10">
        <f t="shared" si="2"/>
        <v>12</v>
      </c>
      <c r="S44" s="7">
        <v>20</v>
      </c>
      <c r="T44" s="10">
        <f t="shared" si="3"/>
        <v>12</v>
      </c>
      <c r="U44" s="7">
        <v>20</v>
      </c>
      <c r="V44" s="10">
        <f t="shared" si="4"/>
        <v>12</v>
      </c>
      <c r="W44" s="7">
        <v>20</v>
      </c>
      <c r="X44" s="10">
        <f t="shared" si="5"/>
        <v>12</v>
      </c>
      <c r="Y44" s="10">
        <f t="shared" si="6"/>
        <v>62.8</v>
      </c>
      <c r="Z44" s="7">
        <v>2.5</v>
      </c>
      <c r="AA44" s="7">
        <v>0</v>
      </c>
      <c r="AB44" s="10">
        <f t="shared" si="7"/>
        <v>2.5</v>
      </c>
      <c r="AC44" s="7">
        <v>2.5</v>
      </c>
      <c r="AD44" s="37">
        <f t="shared" si="8"/>
        <v>67.8</v>
      </c>
      <c r="AE44" s="10" t="s">
        <v>333</v>
      </c>
      <c r="AF44" s="10" t="s">
        <v>333</v>
      </c>
      <c r="AG44" s="42">
        <v>87666.46</v>
      </c>
      <c r="AH44" s="14">
        <f t="shared" si="9"/>
        <v>43833.23</v>
      </c>
      <c r="AI44" s="14">
        <f t="shared" si="10"/>
        <v>0</v>
      </c>
      <c r="AJ44" s="14">
        <f t="shared" si="17"/>
        <v>0</v>
      </c>
      <c r="AK44" s="13">
        <f t="shared" si="12"/>
        <v>0</v>
      </c>
      <c r="AL44" s="13"/>
      <c r="AM44" s="56"/>
      <c r="AN44" s="56"/>
      <c r="AO44" s="3"/>
      <c r="AP44" s="3"/>
      <c r="AQ44" s="3"/>
      <c r="AR44" s="3"/>
      <c r="AS44" s="3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W44" s="8"/>
      <c r="BRX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</row>
    <row r="45" spans="1:1905" s="6" customFormat="1" ht="39.75" customHeight="1" x14ac:dyDescent="0.3">
      <c r="A45" s="33">
        <v>44</v>
      </c>
      <c r="B45" s="31">
        <v>64981</v>
      </c>
      <c r="C45" s="47" t="s">
        <v>134</v>
      </c>
      <c r="D45" s="9">
        <v>596</v>
      </c>
      <c r="E45" s="45" t="s">
        <v>169</v>
      </c>
      <c r="F45" s="34" t="s">
        <v>88</v>
      </c>
      <c r="G45" s="34" t="s">
        <v>271</v>
      </c>
      <c r="H45" s="34" t="s">
        <v>199</v>
      </c>
      <c r="I45" s="34" t="s">
        <v>185</v>
      </c>
      <c r="J45" s="34" t="s">
        <v>271</v>
      </c>
      <c r="K45" s="34" t="s">
        <v>199</v>
      </c>
      <c r="L45" s="34" t="s">
        <v>185</v>
      </c>
      <c r="M45" s="7">
        <v>22</v>
      </c>
      <c r="N45" s="10">
        <f t="shared" si="0"/>
        <v>8.8000000000000007</v>
      </c>
      <c r="O45" s="7">
        <v>15</v>
      </c>
      <c r="P45" s="10">
        <f t="shared" si="1"/>
        <v>6</v>
      </c>
      <c r="Q45" s="7">
        <v>40</v>
      </c>
      <c r="R45" s="10">
        <f t="shared" si="2"/>
        <v>16</v>
      </c>
      <c r="S45" s="7">
        <v>20</v>
      </c>
      <c r="T45" s="10">
        <f t="shared" si="3"/>
        <v>12</v>
      </c>
      <c r="U45" s="7">
        <v>20</v>
      </c>
      <c r="V45" s="10">
        <f t="shared" si="4"/>
        <v>12</v>
      </c>
      <c r="W45" s="7">
        <v>20</v>
      </c>
      <c r="X45" s="10">
        <f t="shared" si="5"/>
        <v>12</v>
      </c>
      <c r="Y45" s="10">
        <f t="shared" si="6"/>
        <v>66.8</v>
      </c>
      <c r="Z45" s="7">
        <v>0</v>
      </c>
      <c r="AA45" s="7">
        <v>0</v>
      </c>
      <c r="AB45" s="10">
        <f t="shared" si="7"/>
        <v>0</v>
      </c>
      <c r="AC45" s="7">
        <v>0</v>
      </c>
      <c r="AD45" s="37">
        <f t="shared" si="8"/>
        <v>66.8</v>
      </c>
      <c r="AE45" s="10" t="s">
        <v>333</v>
      </c>
      <c r="AF45" s="10" t="s">
        <v>334</v>
      </c>
      <c r="AG45" s="41">
        <v>48580.86</v>
      </c>
      <c r="AH45" s="14">
        <f t="shared" si="9"/>
        <v>24290.43</v>
      </c>
      <c r="AI45" s="14">
        <f t="shared" si="10"/>
        <v>0</v>
      </c>
      <c r="AJ45" s="14">
        <f t="shared" si="17"/>
        <v>0</v>
      </c>
      <c r="AK45" s="13">
        <f t="shared" si="12"/>
        <v>0</v>
      </c>
      <c r="AL45" s="13"/>
      <c r="AM45" s="56"/>
      <c r="AN45" s="56"/>
      <c r="AO45" s="3"/>
      <c r="AP45" s="3"/>
      <c r="AQ45" s="3"/>
      <c r="AR45" s="3"/>
      <c r="AS45" s="3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W45" s="8"/>
      <c r="BRX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</row>
    <row r="46" spans="1:1905" s="6" customFormat="1" ht="39.75" customHeight="1" x14ac:dyDescent="0.3">
      <c r="A46" s="33">
        <v>45</v>
      </c>
      <c r="B46" s="31">
        <v>65202</v>
      </c>
      <c r="C46" s="47" t="s">
        <v>134</v>
      </c>
      <c r="D46" s="9">
        <v>596</v>
      </c>
      <c r="E46" s="45" t="s">
        <v>177</v>
      </c>
      <c r="F46" s="34" t="s">
        <v>56</v>
      </c>
      <c r="G46" s="34" t="s">
        <v>272</v>
      </c>
      <c r="H46" s="34" t="s">
        <v>273</v>
      </c>
      <c r="I46" s="34" t="s">
        <v>187</v>
      </c>
      <c r="J46" s="34" t="s">
        <v>272</v>
      </c>
      <c r="K46" s="34" t="s">
        <v>273</v>
      </c>
      <c r="L46" s="34" t="s">
        <v>187</v>
      </c>
      <c r="M46" s="7">
        <v>22</v>
      </c>
      <c r="N46" s="10">
        <f t="shared" si="0"/>
        <v>8.8000000000000007</v>
      </c>
      <c r="O46" s="7">
        <v>15</v>
      </c>
      <c r="P46" s="10">
        <f t="shared" si="1"/>
        <v>6</v>
      </c>
      <c r="Q46" s="7">
        <v>40</v>
      </c>
      <c r="R46" s="10">
        <f t="shared" si="2"/>
        <v>16</v>
      </c>
      <c r="S46" s="7">
        <v>10</v>
      </c>
      <c r="T46" s="10">
        <f t="shared" si="3"/>
        <v>6</v>
      </c>
      <c r="U46" s="7">
        <v>30</v>
      </c>
      <c r="V46" s="10">
        <f t="shared" si="4"/>
        <v>18</v>
      </c>
      <c r="W46" s="7">
        <v>20</v>
      </c>
      <c r="X46" s="10">
        <f t="shared" si="5"/>
        <v>12</v>
      </c>
      <c r="Y46" s="10">
        <f t="shared" si="6"/>
        <v>66.8</v>
      </c>
      <c r="Z46" s="7">
        <v>0</v>
      </c>
      <c r="AA46" s="7">
        <v>0</v>
      </c>
      <c r="AB46" s="10">
        <f t="shared" si="7"/>
        <v>0</v>
      </c>
      <c r="AC46" s="7">
        <v>0</v>
      </c>
      <c r="AD46" s="37">
        <f t="shared" si="8"/>
        <v>66.8</v>
      </c>
      <c r="AE46" s="10" t="s">
        <v>333</v>
      </c>
      <c r="AF46" s="10" t="s">
        <v>333</v>
      </c>
      <c r="AG46" s="42">
        <v>74847.990000000005</v>
      </c>
      <c r="AH46" s="14">
        <f t="shared" si="9"/>
        <v>37424</v>
      </c>
      <c r="AI46" s="14">
        <f t="shared" si="10"/>
        <v>0</v>
      </c>
      <c r="AJ46" s="14">
        <f t="shared" si="17"/>
        <v>0</v>
      </c>
      <c r="AK46" s="13">
        <f t="shared" si="12"/>
        <v>0</v>
      </c>
      <c r="AL46" s="13"/>
      <c r="AM46" s="56"/>
      <c r="AN46" s="56"/>
      <c r="AO46" s="3"/>
      <c r="AP46" s="3"/>
      <c r="AQ46" s="3"/>
      <c r="AR46" s="3"/>
      <c r="AS46" s="3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W46" s="8"/>
      <c r="BRX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</row>
    <row r="47" spans="1:1905" s="6" customFormat="1" ht="39.75" customHeight="1" x14ac:dyDescent="0.3">
      <c r="A47" s="33">
        <v>46</v>
      </c>
      <c r="B47" s="31">
        <v>64756</v>
      </c>
      <c r="C47" s="47" t="s">
        <v>134</v>
      </c>
      <c r="D47" s="9">
        <v>596</v>
      </c>
      <c r="E47" s="45" t="s">
        <v>147</v>
      </c>
      <c r="F47" s="34" t="s">
        <v>67</v>
      </c>
      <c r="G47" s="34" t="s">
        <v>275</v>
      </c>
      <c r="H47" s="34" t="s">
        <v>199</v>
      </c>
      <c r="I47" s="34" t="s">
        <v>185</v>
      </c>
      <c r="J47" s="34" t="s">
        <v>276</v>
      </c>
      <c r="K47" s="34" t="s">
        <v>189</v>
      </c>
      <c r="L47" s="34" t="s">
        <v>185</v>
      </c>
      <c r="M47" s="7">
        <v>22</v>
      </c>
      <c r="N47" s="10">
        <f t="shared" si="0"/>
        <v>8.8000000000000007</v>
      </c>
      <c r="O47" s="7">
        <v>15</v>
      </c>
      <c r="P47" s="10">
        <f t="shared" si="1"/>
        <v>6</v>
      </c>
      <c r="Q47" s="7">
        <v>40</v>
      </c>
      <c r="R47" s="10">
        <f t="shared" si="2"/>
        <v>16</v>
      </c>
      <c r="S47" s="7">
        <v>10</v>
      </c>
      <c r="T47" s="10">
        <f t="shared" si="3"/>
        <v>6</v>
      </c>
      <c r="U47" s="7">
        <v>30</v>
      </c>
      <c r="V47" s="10">
        <f t="shared" si="4"/>
        <v>18</v>
      </c>
      <c r="W47" s="7">
        <v>20</v>
      </c>
      <c r="X47" s="10">
        <f t="shared" si="5"/>
        <v>12</v>
      </c>
      <c r="Y47" s="10">
        <f t="shared" si="6"/>
        <v>66.8</v>
      </c>
      <c r="Z47" s="7">
        <v>0</v>
      </c>
      <c r="AA47" s="7">
        <v>0</v>
      </c>
      <c r="AB47" s="10">
        <f t="shared" si="7"/>
        <v>0</v>
      </c>
      <c r="AC47" s="7">
        <v>0</v>
      </c>
      <c r="AD47" s="37">
        <f t="shared" si="8"/>
        <v>66.8</v>
      </c>
      <c r="AE47" s="10" t="s">
        <v>333</v>
      </c>
      <c r="AF47" s="10" t="s">
        <v>333</v>
      </c>
      <c r="AG47" s="42">
        <v>160965.71</v>
      </c>
      <c r="AH47" s="14">
        <f t="shared" si="9"/>
        <v>80482.86</v>
      </c>
      <c r="AI47" s="14">
        <f t="shared" si="10"/>
        <v>0</v>
      </c>
      <c r="AJ47" s="14">
        <f t="shared" si="17"/>
        <v>0</v>
      </c>
      <c r="AK47" s="13">
        <f t="shared" si="12"/>
        <v>0</v>
      </c>
      <c r="AL47" s="13"/>
      <c r="AM47" s="56"/>
      <c r="AN47" s="56"/>
      <c r="AO47" s="3"/>
      <c r="AP47" s="3"/>
      <c r="AQ47" s="3"/>
      <c r="AR47" s="3"/>
      <c r="AS47" s="3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</row>
    <row r="48" spans="1:1905" s="6" customFormat="1" ht="39.75" customHeight="1" x14ac:dyDescent="0.3">
      <c r="A48" s="33">
        <v>47</v>
      </c>
      <c r="B48" s="31">
        <v>64944</v>
      </c>
      <c r="C48" s="47" t="s">
        <v>134</v>
      </c>
      <c r="D48" s="9">
        <v>596</v>
      </c>
      <c r="E48" s="45" t="s">
        <v>168</v>
      </c>
      <c r="F48" s="34" t="s">
        <v>33</v>
      </c>
      <c r="G48" s="34" t="s">
        <v>279</v>
      </c>
      <c r="H48" s="34" t="s">
        <v>280</v>
      </c>
      <c r="I48" s="34" t="s">
        <v>214</v>
      </c>
      <c r="J48" s="34" t="s">
        <v>281</v>
      </c>
      <c r="K48" s="34" t="s">
        <v>282</v>
      </c>
      <c r="L48" s="34" t="s">
        <v>214</v>
      </c>
      <c r="M48" s="7">
        <v>15</v>
      </c>
      <c r="N48" s="10">
        <f t="shared" si="0"/>
        <v>6</v>
      </c>
      <c r="O48" s="7">
        <v>15</v>
      </c>
      <c r="P48" s="10">
        <f t="shared" si="1"/>
        <v>6</v>
      </c>
      <c r="Q48" s="7">
        <v>40</v>
      </c>
      <c r="R48" s="10">
        <f t="shared" si="2"/>
        <v>16</v>
      </c>
      <c r="S48" s="7">
        <v>20</v>
      </c>
      <c r="T48" s="10">
        <f t="shared" si="3"/>
        <v>12</v>
      </c>
      <c r="U48" s="7">
        <v>20</v>
      </c>
      <c r="V48" s="10">
        <f t="shared" si="4"/>
        <v>12</v>
      </c>
      <c r="W48" s="7">
        <v>20</v>
      </c>
      <c r="X48" s="10">
        <f t="shared" si="5"/>
        <v>12</v>
      </c>
      <c r="Y48" s="10">
        <f t="shared" si="6"/>
        <v>64</v>
      </c>
      <c r="Z48" s="7">
        <v>0</v>
      </c>
      <c r="AA48" s="7">
        <v>0</v>
      </c>
      <c r="AB48" s="10">
        <f t="shared" si="7"/>
        <v>0</v>
      </c>
      <c r="AC48" s="7">
        <v>2.5</v>
      </c>
      <c r="AD48" s="37">
        <f t="shared" si="8"/>
        <v>66.5</v>
      </c>
      <c r="AE48" s="10" t="s">
        <v>334</v>
      </c>
      <c r="AF48" s="10" t="s">
        <v>334</v>
      </c>
      <c r="AG48" s="42">
        <v>230469</v>
      </c>
      <c r="AH48" s="14">
        <f t="shared" si="9"/>
        <v>115234.5</v>
      </c>
      <c r="AI48" s="14">
        <f t="shared" si="10"/>
        <v>0</v>
      </c>
      <c r="AJ48" s="14">
        <f t="shared" si="17"/>
        <v>0</v>
      </c>
      <c r="AK48" s="13">
        <f t="shared" si="12"/>
        <v>0</v>
      </c>
      <c r="AL48" s="13"/>
      <c r="AM48" s="56"/>
      <c r="AN48" s="56"/>
      <c r="AO48" s="3"/>
      <c r="AP48" s="3"/>
      <c r="AQ48" s="3"/>
      <c r="AR48" s="3"/>
      <c r="AS48" s="3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</row>
    <row r="49" spans="1:1905" s="6" customFormat="1" ht="39.75" customHeight="1" x14ac:dyDescent="0.3">
      <c r="A49" s="33">
        <v>48</v>
      </c>
      <c r="B49" s="31">
        <v>64890</v>
      </c>
      <c r="C49" s="47" t="s">
        <v>134</v>
      </c>
      <c r="D49" s="9">
        <v>596</v>
      </c>
      <c r="E49" s="45" t="s">
        <v>165</v>
      </c>
      <c r="F49" s="34" t="s">
        <v>80</v>
      </c>
      <c r="G49" s="34" t="s">
        <v>283</v>
      </c>
      <c r="H49" s="34" t="s">
        <v>188</v>
      </c>
      <c r="I49" s="34" t="s">
        <v>185</v>
      </c>
      <c r="J49" s="34" t="s">
        <v>284</v>
      </c>
      <c r="K49" s="34" t="s">
        <v>189</v>
      </c>
      <c r="L49" s="34" t="s">
        <v>185</v>
      </c>
      <c r="M49" s="7">
        <v>15</v>
      </c>
      <c r="N49" s="10">
        <f t="shared" si="0"/>
        <v>6</v>
      </c>
      <c r="O49" s="7">
        <v>15</v>
      </c>
      <c r="P49" s="10">
        <f t="shared" si="1"/>
        <v>6</v>
      </c>
      <c r="Q49" s="7">
        <v>30</v>
      </c>
      <c r="R49" s="10">
        <f t="shared" si="2"/>
        <v>12</v>
      </c>
      <c r="S49" s="7">
        <v>20</v>
      </c>
      <c r="T49" s="10">
        <f t="shared" si="3"/>
        <v>12</v>
      </c>
      <c r="U49" s="7">
        <v>30</v>
      </c>
      <c r="V49" s="10">
        <f t="shared" si="4"/>
        <v>18</v>
      </c>
      <c r="W49" s="7">
        <v>20</v>
      </c>
      <c r="X49" s="10">
        <f t="shared" si="5"/>
        <v>12</v>
      </c>
      <c r="Y49" s="10">
        <f t="shared" si="6"/>
        <v>66</v>
      </c>
      <c r="Z49" s="7">
        <v>0</v>
      </c>
      <c r="AA49" s="7">
        <v>0</v>
      </c>
      <c r="AB49" s="10">
        <f t="shared" si="7"/>
        <v>0</v>
      </c>
      <c r="AC49" s="7">
        <v>0</v>
      </c>
      <c r="AD49" s="37">
        <f t="shared" si="8"/>
        <v>66</v>
      </c>
      <c r="AE49" s="10" t="s">
        <v>333</v>
      </c>
      <c r="AF49" s="10" t="s">
        <v>333</v>
      </c>
      <c r="AG49" s="42">
        <v>227131.87</v>
      </c>
      <c r="AH49" s="14">
        <f t="shared" si="9"/>
        <v>113565.94</v>
      </c>
      <c r="AI49" s="14">
        <f t="shared" si="10"/>
        <v>0</v>
      </c>
      <c r="AJ49" s="14">
        <f t="shared" si="17"/>
        <v>0</v>
      </c>
      <c r="AK49" s="13">
        <f t="shared" si="12"/>
        <v>0</v>
      </c>
      <c r="AL49" s="13"/>
      <c r="AM49" s="56"/>
      <c r="AN49" s="56"/>
      <c r="AO49" s="3"/>
      <c r="AP49" s="3"/>
      <c r="AQ49" s="3"/>
      <c r="AR49" s="3"/>
      <c r="AS49" s="3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W49" s="8"/>
      <c r="BRX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</row>
    <row r="50" spans="1:1905" ht="39.75" customHeight="1" x14ac:dyDescent="0.3">
      <c r="A50" s="33">
        <v>49</v>
      </c>
      <c r="B50" s="31">
        <v>64985</v>
      </c>
      <c r="C50" s="47" t="s">
        <v>134</v>
      </c>
      <c r="D50" s="9">
        <v>596</v>
      </c>
      <c r="E50" s="45" t="s">
        <v>170</v>
      </c>
      <c r="F50" s="34" t="s">
        <v>19</v>
      </c>
      <c r="G50" s="34" t="s">
        <v>285</v>
      </c>
      <c r="H50" s="34" t="s">
        <v>286</v>
      </c>
      <c r="I50" s="34" t="s">
        <v>191</v>
      </c>
      <c r="J50" s="34" t="s">
        <v>285</v>
      </c>
      <c r="K50" s="34" t="s">
        <v>286</v>
      </c>
      <c r="L50" s="34" t="s">
        <v>191</v>
      </c>
      <c r="M50" s="7">
        <v>15</v>
      </c>
      <c r="N50" s="10">
        <f t="shared" si="0"/>
        <v>6</v>
      </c>
      <c r="O50" s="7">
        <v>22</v>
      </c>
      <c r="P50" s="10">
        <f t="shared" si="1"/>
        <v>8.8000000000000007</v>
      </c>
      <c r="Q50" s="7">
        <v>40</v>
      </c>
      <c r="R50" s="10">
        <f t="shared" si="2"/>
        <v>16</v>
      </c>
      <c r="S50" s="7">
        <v>20</v>
      </c>
      <c r="T50" s="10">
        <f t="shared" si="3"/>
        <v>12</v>
      </c>
      <c r="U50" s="7">
        <v>10</v>
      </c>
      <c r="V50" s="10">
        <f t="shared" si="4"/>
        <v>6</v>
      </c>
      <c r="W50" s="7">
        <v>20</v>
      </c>
      <c r="X50" s="10">
        <f t="shared" si="5"/>
        <v>12</v>
      </c>
      <c r="Y50" s="10">
        <f t="shared" si="6"/>
        <v>60.8</v>
      </c>
      <c r="Z50" s="7">
        <v>2.5</v>
      </c>
      <c r="AA50" s="7">
        <v>0</v>
      </c>
      <c r="AB50" s="10">
        <f t="shared" si="7"/>
        <v>2.5</v>
      </c>
      <c r="AC50" s="7">
        <v>2.5</v>
      </c>
      <c r="AD50" s="37">
        <f t="shared" si="8"/>
        <v>65.8</v>
      </c>
      <c r="AE50" s="10" t="s">
        <v>333</v>
      </c>
      <c r="AF50" s="10" t="s">
        <v>333</v>
      </c>
      <c r="AG50" s="17">
        <v>87800</v>
      </c>
      <c r="AH50" s="14">
        <f t="shared" si="9"/>
        <v>43900</v>
      </c>
      <c r="AI50" s="14">
        <f t="shared" si="10"/>
        <v>0</v>
      </c>
      <c r="AJ50" s="14">
        <f t="shared" si="17"/>
        <v>0</v>
      </c>
      <c r="AK50" s="13">
        <f t="shared" si="12"/>
        <v>0</v>
      </c>
      <c r="AL50" s="13"/>
      <c r="AM50" s="56"/>
      <c r="AN50" s="56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W50" s="8"/>
      <c r="BRX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</row>
    <row r="51" spans="1:1905" ht="39.75" customHeight="1" x14ac:dyDescent="0.3">
      <c r="A51" s="33">
        <v>50</v>
      </c>
      <c r="B51" s="31">
        <v>64815</v>
      </c>
      <c r="C51" s="47" t="s">
        <v>134</v>
      </c>
      <c r="D51" s="9">
        <v>596</v>
      </c>
      <c r="E51" s="45" t="s">
        <v>154</v>
      </c>
      <c r="F51" s="34" t="s">
        <v>55</v>
      </c>
      <c r="G51" s="34" t="s">
        <v>312</v>
      </c>
      <c r="H51" s="34" t="s">
        <v>313</v>
      </c>
      <c r="I51" s="34" t="s">
        <v>214</v>
      </c>
      <c r="J51" s="34" t="s">
        <v>312</v>
      </c>
      <c r="K51" s="34" t="s">
        <v>313</v>
      </c>
      <c r="L51" s="34" t="s">
        <v>214</v>
      </c>
      <c r="M51" s="7">
        <v>22</v>
      </c>
      <c r="N51" s="10">
        <f>M51/100*40</f>
        <v>8.8000000000000007</v>
      </c>
      <c r="O51" s="7">
        <v>15</v>
      </c>
      <c r="P51" s="10">
        <f>O51/100*40</f>
        <v>6</v>
      </c>
      <c r="Q51" s="7">
        <v>40</v>
      </c>
      <c r="R51" s="10">
        <f>Q51/100*40</f>
        <v>16</v>
      </c>
      <c r="S51" s="7">
        <v>20</v>
      </c>
      <c r="T51" s="10">
        <f>S51/100*60</f>
        <v>12</v>
      </c>
      <c r="U51" s="7">
        <v>10</v>
      </c>
      <c r="V51" s="10">
        <f>U51/100*60</f>
        <v>6</v>
      </c>
      <c r="W51" s="7">
        <v>20</v>
      </c>
      <c r="X51" s="10">
        <f>W51/100*60</f>
        <v>12</v>
      </c>
      <c r="Y51" s="10">
        <f>N51+P51+R51+T51+V51+X51</f>
        <v>60.8</v>
      </c>
      <c r="Z51" s="10">
        <v>2.5</v>
      </c>
      <c r="AA51" s="7">
        <v>0</v>
      </c>
      <c r="AB51" s="10">
        <f>Z51+AA51</f>
        <v>2.5</v>
      </c>
      <c r="AC51" s="10">
        <v>2.5</v>
      </c>
      <c r="AD51" s="37">
        <f>AC51+AB51+Y51</f>
        <v>65.8</v>
      </c>
      <c r="AE51" s="10" t="s">
        <v>333</v>
      </c>
      <c r="AF51" s="10" t="s">
        <v>333</v>
      </c>
      <c r="AG51" s="42">
        <v>24870.38</v>
      </c>
      <c r="AH51" s="14">
        <f>AG51/2</f>
        <v>12435.19</v>
      </c>
      <c r="AI51" s="14">
        <f>ROUND((AM51*50/100),2)</f>
        <v>0</v>
      </c>
      <c r="AJ51" s="14">
        <f>AM51*35/100</f>
        <v>0</v>
      </c>
      <c r="AK51" s="13">
        <f>AM51-AI51-AJ51</f>
        <v>0</v>
      </c>
      <c r="AL51" s="13"/>
      <c r="AM51" s="56"/>
      <c r="AN51" s="56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</row>
    <row r="52" spans="1:1905" ht="39.75" customHeight="1" x14ac:dyDescent="0.3">
      <c r="A52" s="33">
        <v>51</v>
      </c>
      <c r="B52" s="31">
        <v>64463</v>
      </c>
      <c r="C52" s="47" t="s">
        <v>134</v>
      </c>
      <c r="D52" s="9">
        <v>596</v>
      </c>
      <c r="E52" s="45" t="s">
        <v>136</v>
      </c>
      <c r="F52" s="34" t="s">
        <v>37</v>
      </c>
      <c r="G52" s="34" t="s">
        <v>287</v>
      </c>
      <c r="H52" s="34" t="s">
        <v>288</v>
      </c>
      <c r="I52" s="34" t="s">
        <v>208</v>
      </c>
      <c r="J52" s="34" t="s">
        <v>290</v>
      </c>
      <c r="K52" s="34" t="s">
        <v>289</v>
      </c>
      <c r="L52" s="34" t="s">
        <v>187</v>
      </c>
      <c r="M52" s="7">
        <v>15</v>
      </c>
      <c r="N52" s="10">
        <f t="shared" si="0"/>
        <v>6</v>
      </c>
      <c r="O52" s="7">
        <v>15</v>
      </c>
      <c r="P52" s="10">
        <f t="shared" si="1"/>
        <v>6</v>
      </c>
      <c r="Q52" s="7">
        <v>30</v>
      </c>
      <c r="R52" s="10">
        <f t="shared" si="2"/>
        <v>12</v>
      </c>
      <c r="S52" s="7">
        <v>20</v>
      </c>
      <c r="T52" s="10">
        <f t="shared" si="3"/>
        <v>12</v>
      </c>
      <c r="U52" s="7">
        <v>20</v>
      </c>
      <c r="V52" s="10">
        <f t="shared" si="4"/>
        <v>12</v>
      </c>
      <c r="W52" s="7">
        <v>20</v>
      </c>
      <c r="X52" s="10">
        <f t="shared" si="5"/>
        <v>12</v>
      </c>
      <c r="Y52" s="10">
        <f t="shared" si="6"/>
        <v>60</v>
      </c>
      <c r="Z52" s="7">
        <v>2.5</v>
      </c>
      <c r="AA52" s="7">
        <v>0</v>
      </c>
      <c r="AB52" s="10">
        <f t="shared" si="7"/>
        <v>2.5</v>
      </c>
      <c r="AC52" s="7">
        <v>2.5</v>
      </c>
      <c r="AD52" s="37">
        <f t="shared" si="8"/>
        <v>65</v>
      </c>
      <c r="AE52" s="10" t="s">
        <v>334</v>
      </c>
      <c r="AF52" s="10" t="s">
        <v>334</v>
      </c>
      <c r="AG52" s="41">
        <v>51044.99</v>
      </c>
      <c r="AH52" s="14">
        <f t="shared" si="9"/>
        <v>25522.5</v>
      </c>
      <c r="AI52" s="14">
        <f t="shared" si="10"/>
        <v>0</v>
      </c>
      <c r="AJ52" s="14">
        <f t="shared" si="17"/>
        <v>0</v>
      </c>
      <c r="AK52" s="13">
        <f t="shared" si="12"/>
        <v>0</v>
      </c>
      <c r="AL52" s="13"/>
      <c r="AM52" s="56"/>
      <c r="AN52" s="56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</row>
    <row r="53" spans="1:1905" ht="39.75" customHeight="1" x14ac:dyDescent="0.3">
      <c r="A53" s="33">
        <v>52</v>
      </c>
      <c r="B53" s="31">
        <v>64459</v>
      </c>
      <c r="C53" s="47" t="s">
        <v>134</v>
      </c>
      <c r="D53" s="9">
        <v>596</v>
      </c>
      <c r="E53" s="45" t="s">
        <v>135</v>
      </c>
      <c r="F53" s="34" t="s">
        <v>40</v>
      </c>
      <c r="G53" s="34" t="s">
        <v>291</v>
      </c>
      <c r="H53" s="34" t="s">
        <v>188</v>
      </c>
      <c r="I53" s="34" t="s">
        <v>185</v>
      </c>
      <c r="J53" s="34" t="s">
        <v>291</v>
      </c>
      <c r="K53" s="34" t="s">
        <v>189</v>
      </c>
      <c r="L53" s="34" t="s">
        <v>185</v>
      </c>
      <c r="M53" s="7">
        <v>15</v>
      </c>
      <c r="N53" s="10">
        <f>M53/100*40</f>
        <v>6</v>
      </c>
      <c r="O53" s="7">
        <v>15</v>
      </c>
      <c r="P53" s="10">
        <f>O53/100*40</f>
        <v>6</v>
      </c>
      <c r="Q53" s="7">
        <v>40</v>
      </c>
      <c r="R53" s="10">
        <f t="shared" si="2"/>
        <v>16</v>
      </c>
      <c r="S53" s="7">
        <v>20</v>
      </c>
      <c r="T53" s="10">
        <f>S53/100*60</f>
        <v>12</v>
      </c>
      <c r="U53" s="7">
        <v>20</v>
      </c>
      <c r="V53" s="10">
        <f>U53/100*60</f>
        <v>12</v>
      </c>
      <c r="W53" s="7">
        <v>20</v>
      </c>
      <c r="X53" s="10">
        <f>W53/100*60</f>
        <v>12</v>
      </c>
      <c r="Y53" s="10">
        <f t="shared" si="6"/>
        <v>64</v>
      </c>
      <c r="Z53" s="7">
        <v>0</v>
      </c>
      <c r="AA53" s="7">
        <v>0</v>
      </c>
      <c r="AB53" s="10">
        <f t="shared" si="7"/>
        <v>0</v>
      </c>
      <c r="AC53" s="7">
        <v>0</v>
      </c>
      <c r="AD53" s="37">
        <f t="shared" si="8"/>
        <v>64</v>
      </c>
      <c r="AE53" s="10" t="s">
        <v>333</v>
      </c>
      <c r="AF53" s="10" t="s">
        <v>333</v>
      </c>
      <c r="AG53" s="41">
        <v>261220.37</v>
      </c>
      <c r="AH53" s="14">
        <f>AG53/2</f>
        <v>130610.19</v>
      </c>
      <c r="AI53" s="14">
        <f t="shared" si="10"/>
        <v>0</v>
      </c>
      <c r="AJ53" s="14">
        <f t="shared" si="17"/>
        <v>0</v>
      </c>
      <c r="AK53" s="13">
        <f t="shared" si="12"/>
        <v>0</v>
      </c>
      <c r="AL53" s="13"/>
      <c r="AM53" s="56"/>
      <c r="AN53" s="56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W53" s="8"/>
      <c r="BRX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</row>
    <row r="54" spans="1:1905" ht="39.75" customHeight="1" x14ac:dyDescent="0.3">
      <c r="A54" s="33">
        <v>53</v>
      </c>
      <c r="B54" s="31">
        <v>64873</v>
      </c>
      <c r="C54" s="47" t="s">
        <v>134</v>
      </c>
      <c r="D54" s="9">
        <v>596</v>
      </c>
      <c r="E54" s="45" t="s">
        <v>163</v>
      </c>
      <c r="F54" s="34" t="s">
        <v>49</v>
      </c>
      <c r="G54" s="34" t="s">
        <v>292</v>
      </c>
      <c r="H54" s="34" t="s">
        <v>293</v>
      </c>
      <c r="I54" s="34" t="s">
        <v>187</v>
      </c>
      <c r="J54" s="34" t="s">
        <v>294</v>
      </c>
      <c r="K54" s="34" t="s">
        <v>293</v>
      </c>
      <c r="L54" s="34" t="s">
        <v>187</v>
      </c>
      <c r="M54" s="7">
        <v>15</v>
      </c>
      <c r="N54" s="10">
        <f>M54/100*40</f>
        <v>6</v>
      </c>
      <c r="O54" s="7">
        <v>15</v>
      </c>
      <c r="P54" s="10">
        <f>O54/100*40</f>
        <v>6</v>
      </c>
      <c r="Q54" s="7">
        <v>40</v>
      </c>
      <c r="R54" s="10">
        <f t="shared" si="2"/>
        <v>16</v>
      </c>
      <c r="S54" s="7">
        <v>20</v>
      </c>
      <c r="T54" s="10">
        <f>S54/100*60</f>
        <v>12</v>
      </c>
      <c r="U54" s="7">
        <v>20</v>
      </c>
      <c r="V54" s="10">
        <f>U54/100*60</f>
        <v>12</v>
      </c>
      <c r="W54" s="7">
        <v>20</v>
      </c>
      <c r="X54" s="10">
        <f>W54/100*60</f>
        <v>12</v>
      </c>
      <c r="Y54" s="10">
        <f t="shared" si="6"/>
        <v>64</v>
      </c>
      <c r="Z54" s="7">
        <v>0</v>
      </c>
      <c r="AA54" s="7">
        <v>0</v>
      </c>
      <c r="AB54" s="10">
        <f t="shared" si="7"/>
        <v>0</v>
      </c>
      <c r="AC54" s="7">
        <v>0</v>
      </c>
      <c r="AD54" s="37">
        <f t="shared" si="8"/>
        <v>64</v>
      </c>
      <c r="AE54" s="10" t="s">
        <v>333</v>
      </c>
      <c r="AF54" s="10" t="s">
        <v>333</v>
      </c>
      <c r="AG54" s="12">
        <v>396000</v>
      </c>
      <c r="AH54" s="14">
        <f>AG54/2</f>
        <v>198000</v>
      </c>
      <c r="AI54" s="14">
        <f t="shared" si="10"/>
        <v>0</v>
      </c>
      <c r="AJ54" s="14">
        <f t="shared" si="17"/>
        <v>0</v>
      </c>
      <c r="AK54" s="13">
        <f t="shared" si="12"/>
        <v>0</v>
      </c>
      <c r="AL54" s="13"/>
      <c r="AM54" s="56"/>
      <c r="AN54" s="56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W54" s="8"/>
      <c r="BRX54" s="8"/>
      <c r="BRY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</row>
    <row r="55" spans="1:1905" ht="39.75" customHeight="1" x14ac:dyDescent="0.3">
      <c r="A55" s="33">
        <v>54</v>
      </c>
      <c r="B55" s="31">
        <v>65220</v>
      </c>
      <c r="C55" s="47" t="s">
        <v>134</v>
      </c>
      <c r="D55" s="9">
        <v>596</v>
      </c>
      <c r="E55" s="45" t="s">
        <v>180</v>
      </c>
      <c r="F55" s="34" t="s">
        <v>39</v>
      </c>
      <c r="G55" s="34" t="s">
        <v>295</v>
      </c>
      <c r="H55" s="34" t="s">
        <v>197</v>
      </c>
      <c r="I55" s="34" t="s">
        <v>185</v>
      </c>
      <c r="J55" s="34" t="s">
        <v>295</v>
      </c>
      <c r="K55" s="34" t="s">
        <v>197</v>
      </c>
      <c r="L55" s="34" t="s">
        <v>185</v>
      </c>
      <c r="M55" s="7">
        <v>15</v>
      </c>
      <c r="N55" s="10">
        <f t="shared" si="0"/>
        <v>6</v>
      </c>
      <c r="O55" s="7">
        <v>15</v>
      </c>
      <c r="P55" s="10">
        <f t="shared" si="1"/>
        <v>6</v>
      </c>
      <c r="Q55" s="7">
        <v>40</v>
      </c>
      <c r="R55" s="10">
        <f t="shared" si="2"/>
        <v>16</v>
      </c>
      <c r="S55" s="7">
        <v>20</v>
      </c>
      <c r="T55" s="10">
        <f t="shared" si="3"/>
        <v>12</v>
      </c>
      <c r="U55" s="7">
        <v>20</v>
      </c>
      <c r="V55" s="10">
        <f t="shared" si="4"/>
        <v>12</v>
      </c>
      <c r="W55" s="7">
        <v>20</v>
      </c>
      <c r="X55" s="10">
        <f t="shared" si="5"/>
        <v>12</v>
      </c>
      <c r="Y55" s="10">
        <f t="shared" si="6"/>
        <v>64</v>
      </c>
      <c r="Z55" s="7">
        <v>0</v>
      </c>
      <c r="AA55" s="7">
        <v>0</v>
      </c>
      <c r="AB55" s="10">
        <f t="shared" si="7"/>
        <v>0</v>
      </c>
      <c r="AC55" s="7">
        <v>0</v>
      </c>
      <c r="AD55" s="37">
        <f t="shared" si="8"/>
        <v>64</v>
      </c>
      <c r="AE55" s="10" t="s">
        <v>333</v>
      </c>
      <c r="AF55" s="10" t="s">
        <v>333</v>
      </c>
      <c r="AG55" s="41">
        <v>255900</v>
      </c>
      <c r="AH55" s="14">
        <f t="shared" si="9"/>
        <v>127950</v>
      </c>
      <c r="AI55" s="14">
        <f t="shared" si="10"/>
        <v>0</v>
      </c>
      <c r="AJ55" s="14">
        <f t="shared" si="17"/>
        <v>0</v>
      </c>
      <c r="AK55" s="13">
        <f t="shared" si="12"/>
        <v>0</v>
      </c>
      <c r="AL55" s="13"/>
      <c r="AM55" s="56"/>
      <c r="AN55" s="56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</row>
    <row r="56" spans="1:1905" ht="39.75" customHeight="1" x14ac:dyDescent="0.3">
      <c r="A56" s="33">
        <v>55</v>
      </c>
      <c r="B56" s="31">
        <v>64760</v>
      </c>
      <c r="C56" s="47" t="s">
        <v>134</v>
      </c>
      <c r="D56" s="9">
        <v>596</v>
      </c>
      <c r="E56" s="45" t="s">
        <v>148</v>
      </c>
      <c r="F56" s="34" t="s">
        <v>48</v>
      </c>
      <c r="G56" s="34" t="s">
        <v>265</v>
      </c>
      <c r="H56" s="34" t="s">
        <v>239</v>
      </c>
      <c r="I56" s="34" t="s">
        <v>191</v>
      </c>
      <c r="J56" s="34" t="s">
        <v>299</v>
      </c>
      <c r="K56" s="34" t="s">
        <v>298</v>
      </c>
      <c r="L56" s="34" t="s">
        <v>191</v>
      </c>
      <c r="M56" s="7">
        <v>7.5</v>
      </c>
      <c r="N56" s="10">
        <f t="shared" si="0"/>
        <v>3</v>
      </c>
      <c r="O56" s="7">
        <v>15</v>
      </c>
      <c r="P56" s="10">
        <f t="shared" si="1"/>
        <v>6</v>
      </c>
      <c r="Q56" s="7">
        <v>40</v>
      </c>
      <c r="R56" s="10">
        <f t="shared" si="2"/>
        <v>16</v>
      </c>
      <c r="S56" s="7">
        <v>20</v>
      </c>
      <c r="T56" s="10">
        <f t="shared" si="3"/>
        <v>12</v>
      </c>
      <c r="U56" s="7">
        <v>20</v>
      </c>
      <c r="V56" s="10">
        <f t="shared" si="4"/>
        <v>12</v>
      </c>
      <c r="W56" s="7">
        <v>20</v>
      </c>
      <c r="X56" s="10">
        <f t="shared" si="5"/>
        <v>12</v>
      </c>
      <c r="Y56" s="10">
        <f t="shared" si="6"/>
        <v>61</v>
      </c>
      <c r="Z56" s="7">
        <v>0</v>
      </c>
      <c r="AA56" s="7">
        <v>0</v>
      </c>
      <c r="AB56" s="10">
        <f t="shared" si="7"/>
        <v>0</v>
      </c>
      <c r="AC56" s="7">
        <v>2.5</v>
      </c>
      <c r="AD56" s="37">
        <f t="shared" si="8"/>
        <v>63.5</v>
      </c>
      <c r="AE56" s="10" t="s">
        <v>333</v>
      </c>
      <c r="AF56" s="10" t="s">
        <v>333</v>
      </c>
      <c r="AG56" s="41">
        <v>191443.9</v>
      </c>
      <c r="AH56" s="14">
        <f t="shared" si="9"/>
        <v>95721.95</v>
      </c>
      <c r="AI56" s="14">
        <f t="shared" si="10"/>
        <v>0</v>
      </c>
      <c r="AJ56" s="14">
        <f t="shared" si="17"/>
        <v>0</v>
      </c>
      <c r="AK56" s="13">
        <f t="shared" si="12"/>
        <v>0</v>
      </c>
      <c r="AL56" s="13"/>
      <c r="AM56" s="56"/>
      <c r="AN56" s="56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W56" s="8"/>
      <c r="BRX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</row>
    <row r="57" spans="1:1905" ht="39.75" customHeight="1" x14ac:dyDescent="0.3">
      <c r="A57" s="33">
        <v>56</v>
      </c>
      <c r="B57" s="31">
        <v>64766</v>
      </c>
      <c r="C57" s="47" t="s">
        <v>134</v>
      </c>
      <c r="D57" s="9">
        <v>596</v>
      </c>
      <c r="E57" s="45" t="s">
        <v>150</v>
      </c>
      <c r="F57" s="34" t="s">
        <v>18</v>
      </c>
      <c r="G57" s="34" t="s">
        <v>300</v>
      </c>
      <c r="H57" s="34" t="s">
        <v>293</v>
      </c>
      <c r="I57" s="34" t="s">
        <v>187</v>
      </c>
      <c r="J57" s="34" t="s">
        <v>301</v>
      </c>
      <c r="K57" s="34" t="s">
        <v>293</v>
      </c>
      <c r="L57" s="34" t="s">
        <v>187</v>
      </c>
      <c r="M57" s="7">
        <v>15</v>
      </c>
      <c r="N57" s="10">
        <f>M57/100*40</f>
        <v>6</v>
      </c>
      <c r="O57" s="7">
        <v>15</v>
      </c>
      <c r="P57" s="10">
        <f>O57/100*40</f>
        <v>6</v>
      </c>
      <c r="Q57" s="7">
        <v>40</v>
      </c>
      <c r="R57" s="10">
        <f t="shared" si="2"/>
        <v>16</v>
      </c>
      <c r="S57" s="7">
        <v>20</v>
      </c>
      <c r="T57" s="10">
        <f>S57/100*60</f>
        <v>12</v>
      </c>
      <c r="U57" s="7">
        <v>10</v>
      </c>
      <c r="V57" s="10">
        <f>U57/100*60</f>
        <v>6</v>
      </c>
      <c r="W57" s="7">
        <v>20</v>
      </c>
      <c r="X57" s="10">
        <f>W57/100*60</f>
        <v>12</v>
      </c>
      <c r="Y57" s="10">
        <f t="shared" si="6"/>
        <v>58</v>
      </c>
      <c r="Z57" s="7">
        <v>2.5</v>
      </c>
      <c r="AA57" s="7">
        <v>0</v>
      </c>
      <c r="AB57" s="10">
        <f t="shared" si="7"/>
        <v>2.5</v>
      </c>
      <c r="AC57" s="7">
        <v>2.5</v>
      </c>
      <c r="AD57" s="37">
        <f t="shared" si="8"/>
        <v>63</v>
      </c>
      <c r="AE57" s="10" t="s">
        <v>333</v>
      </c>
      <c r="AF57" s="10" t="s">
        <v>333</v>
      </c>
      <c r="AG57" s="17">
        <v>30000</v>
      </c>
      <c r="AH57" s="14">
        <f>AG57/2</f>
        <v>15000</v>
      </c>
      <c r="AI57" s="14">
        <f t="shared" si="10"/>
        <v>0</v>
      </c>
      <c r="AJ57" s="14">
        <f t="shared" si="17"/>
        <v>0</v>
      </c>
      <c r="AK57" s="13">
        <f t="shared" si="12"/>
        <v>0</v>
      </c>
      <c r="AL57" s="13"/>
      <c r="AM57" s="56"/>
      <c r="AN57" s="56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W57" s="8"/>
      <c r="BRX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</row>
    <row r="58" spans="1:1905" s="8" customFormat="1" ht="39.75" customHeight="1" x14ac:dyDescent="0.3">
      <c r="A58" s="33">
        <v>57</v>
      </c>
      <c r="B58" s="31">
        <v>64701</v>
      </c>
      <c r="C58" s="47" t="s">
        <v>134</v>
      </c>
      <c r="D58" s="9">
        <v>596</v>
      </c>
      <c r="E58" s="45" t="s">
        <v>140</v>
      </c>
      <c r="F58" s="34" t="s">
        <v>84</v>
      </c>
      <c r="G58" s="34" t="s">
        <v>302</v>
      </c>
      <c r="H58" s="34" t="s">
        <v>239</v>
      </c>
      <c r="I58" s="34" t="s">
        <v>191</v>
      </c>
      <c r="J58" s="34" t="s">
        <v>302</v>
      </c>
      <c r="K58" s="34" t="s">
        <v>239</v>
      </c>
      <c r="L58" s="34" t="s">
        <v>191</v>
      </c>
      <c r="M58" s="7">
        <v>15</v>
      </c>
      <c r="N58" s="10">
        <f t="shared" si="0"/>
        <v>6</v>
      </c>
      <c r="O58" s="7">
        <v>15</v>
      </c>
      <c r="P58" s="10">
        <f t="shared" si="1"/>
        <v>6</v>
      </c>
      <c r="Q58" s="7">
        <v>40</v>
      </c>
      <c r="R58" s="10">
        <f t="shared" si="2"/>
        <v>16</v>
      </c>
      <c r="S58" s="7">
        <v>20</v>
      </c>
      <c r="T58" s="10">
        <f t="shared" si="3"/>
        <v>12</v>
      </c>
      <c r="U58" s="7">
        <v>10</v>
      </c>
      <c r="V58" s="10">
        <f t="shared" si="4"/>
        <v>6</v>
      </c>
      <c r="W58" s="7">
        <v>20</v>
      </c>
      <c r="X58" s="10">
        <f t="shared" si="5"/>
        <v>12</v>
      </c>
      <c r="Y58" s="10">
        <f t="shared" si="6"/>
        <v>58</v>
      </c>
      <c r="Z58" s="7">
        <v>2.5</v>
      </c>
      <c r="AA58" s="7">
        <v>0</v>
      </c>
      <c r="AB58" s="10">
        <f t="shared" si="7"/>
        <v>2.5</v>
      </c>
      <c r="AC58" s="7">
        <v>2.5</v>
      </c>
      <c r="AD58" s="37">
        <f t="shared" si="8"/>
        <v>63</v>
      </c>
      <c r="AE58" s="10" t="s">
        <v>334</v>
      </c>
      <c r="AF58" s="10" t="s">
        <v>334</v>
      </c>
      <c r="AG58" s="42">
        <v>79134</v>
      </c>
      <c r="AH58" s="14">
        <f t="shared" si="9"/>
        <v>39567</v>
      </c>
      <c r="AI58" s="14">
        <f t="shared" si="10"/>
        <v>0</v>
      </c>
      <c r="AJ58" s="14">
        <f t="shared" si="17"/>
        <v>0</v>
      </c>
      <c r="AK58" s="13">
        <f t="shared" si="12"/>
        <v>0</v>
      </c>
      <c r="AL58" s="13"/>
      <c r="AM58" s="56"/>
      <c r="AN58" s="56"/>
    </row>
    <row r="59" spans="1:1905" ht="39.75" customHeight="1" x14ac:dyDescent="0.3">
      <c r="A59" s="33">
        <v>58</v>
      </c>
      <c r="B59" s="31">
        <v>65222</v>
      </c>
      <c r="C59" s="47" t="s">
        <v>134</v>
      </c>
      <c r="D59" s="9">
        <v>596</v>
      </c>
      <c r="E59" s="45" t="s">
        <v>181</v>
      </c>
      <c r="F59" s="34" t="s">
        <v>27</v>
      </c>
      <c r="G59" s="34" t="s">
        <v>327</v>
      </c>
      <c r="H59" s="34" t="s">
        <v>207</v>
      </c>
      <c r="I59" s="34" t="s">
        <v>208</v>
      </c>
      <c r="J59" s="34" t="s">
        <v>327</v>
      </c>
      <c r="K59" s="34" t="s">
        <v>207</v>
      </c>
      <c r="L59" s="34" t="s">
        <v>208</v>
      </c>
      <c r="M59" s="7">
        <v>15</v>
      </c>
      <c r="N59" s="10">
        <f>M59/100*40</f>
        <v>6</v>
      </c>
      <c r="O59" s="7">
        <v>15</v>
      </c>
      <c r="P59" s="10">
        <f>O59/100*40</f>
        <v>6</v>
      </c>
      <c r="Q59" s="7">
        <v>40</v>
      </c>
      <c r="R59" s="10">
        <f>Q59/100*40</f>
        <v>16</v>
      </c>
      <c r="S59" s="7">
        <v>20</v>
      </c>
      <c r="T59" s="10">
        <f>S59/100*60</f>
        <v>12</v>
      </c>
      <c r="U59" s="7">
        <v>10</v>
      </c>
      <c r="V59" s="10">
        <f>U59/100*60</f>
        <v>6</v>
      </c>
      <c r="W59" s="7">
        <v>20</v>
      </c>
      <c r="X59" s="10">
        <f>W59/100*60</f>
        <v>12</v>
      </c>
      <c r="Y59" s="10">
        <f>N59+P59+R59+T59+V59+X59</f>
        <v>58</v>
      </c>
      <c r="Z59" s="10">
        <v>2.5</v>
      </c>
      <c r="AA59" s="7">
        <v>0</v>
      </c>
      <c r="AB59" s="10">
        <f>Z59+AA59</f>
        <v>2.5</v>
      </c>
      <c r="AC59" s="10">
        <v>2.5</v>
      </c>
      <c r="AD59" s="37">
        <f>AC59+AB59+Y59</f>
        <v>63</v>
      </c>
      <c r="AE59" s="10" t="s">
        <v>333</v>
      </c>
      <c r="AF59" s="10" t="s">
        <v>333</v>
      </c>
      <c r="AG59" s="17">
        <v>62100</v>
      </c>
      <c r="AH59" s="14">
        <f>AG59/2</f>
        <v>31050</v>
      </c>
      <c r="AI59" s="14">
        <f>ROUND((AM59*50/100),2)</f>
        <v>0</v>
      </c>
      <c r="AJ59" s="14">
        <f>AM59*35/100</f>
        <v>0</v>
      </c>
      <c r="AK59" s="13">
        <f>AM59-AI59-AJ59</f>
        <v>0</v>
      </c>
      <c r="AL59" s="13"/>
      <c r="AM59" s="56"/>
      <c r="AN59" s="56"/>
      <c r="BIV59" s="8"/>
      <c r="BIW59" s="8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W59" s="8"/>
      <c r="BRX59" s="8"/>
      <c r="BRY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</row>
    <row r="60" spans="1:1905" ht="39.75" customHeight="1" x14ac:dyDescent="0.3">
      <c r="A60" s="33">
        <v>59</v>
      </c>
      <c r="B60" s="31">
        <v>64892</v>
      </c>
      <c r="C60" s="47" t="s">
        <v>134</v>
      </c>
      <c r="D60" s="9">
        <v>596</v>
      </c>
      <c r="E60" s="45" t="s">
        <v>166</v>
      </c>
      <c r="F60" s="34" t="s">
        <v>68</v>
      </c>
      <c r="G60" s="34" t="s">
        <v>303</v>
      </c>
      <c r="H60" s="34" t="s">
        <v>304</v>
      </c>
      <c r="I60" s="34" t="s">
        <v>214</v>
      </c>
      <c r="J60" s="34" t="s">
        <v>303</v>
      </c>
      <c r="K60" s="34" t="s">
        <v>304</v>
      </c>
      <c r="L60" s="34" t="s">
        <v>214</v>
      </c>
      <c r="M60" s="7">
        <v>15</v>
      </c>
      <c r="N60" s="10">
        <f t="shared" si="0"/>
        <v>6</v>
      </c>
      <c r="O60" s="7">
        <v>22</v>
      </c>
      <c r="P60" s="10">
        <f t="shared" si="1"/>
        <v>8.8000000000000007</v>
      </c>
      <c r="Q60" s="7">
        <v>30</v>
      </c>
      <c r="R60" s="10">
        <f t="shared" si="2"/>
        <v>12</v>
      </c>
      <c r="S60" s="7">
        <v>20</v>
      </c>
      <c r="T60" s="10">
        <f t="shared" si="3"/>
        <v>12</v>
      </c>
      <c r="U60" s="7">
        <v>20</v>
      </c>
      <c r="V60" s="10">
        <f t="shared" si="4"/>
        <v>12</v>
      </c>
      <c r="W60" s="7">
        <v>20</v>
      </c>
      <c r="X60" s="10">
        <f t="shared" si="5"/>
        <v>12</v>
      </c>
      <c r="Y60" s="10">
        <f t="shared" si="6"/>
        <v>62.8</v>
      </c>
      <c r="Z60" s="7">
        <v>0</v>
      </c>
      <c r="AA60" s="7">
        <v>0</v>
      </c>
      <c r="AB60" s="10">
        <f t="shared" si="7"/>
        <v>0</v>
      </c>
      <c r="AC60" s="7">
        <v>0</v>
      </c>
      <c r="AD60" s="37">
        <f t="shared" si="8"/>
        <v>62.8</v>
      </c>
      <c r="AE60" s="10" t="s">
        <v>333</v>
      </c>
      <c r="AF60" s="10" t="s">
        <v>334</v>
      </c>
      <c r="AG60" s="42">
        <v>70129</v>
      </c>
      <c r="AH60" s="14">
        <f t="shared" si="9"/>
        <v>35064.5</v>
      </c>
      <c r="AI60" s="14">
        <f t="shared" si="10"/>
        <v>0</v>
      </c>
      <c r="AJ60" s="14">
        <f t="shared" si="17"/>
        <v>0</v>
      </c>
      <c r="AK60" s="13">
        <f t="shared" si="12"/>
        <v>0</v>
      </c>
      <c r="AL60" s="13"/>
      <c r="AM60" s="56"/>
      <c r="AN60" s="56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  <c r="BGJ60" s="8"/>
      <c r="BGK60" s="8"/>
      <c r="BGL60" s="8"/>
      <c r="BGM60" s="8"/>
      <c r="BGN60" s="8"/>
      <c r="BGO60" s="8"/>
      <c r="BGP60" s="8"/>
      <c r="BGQ60" s="8"/>
      <c r="BGR60" s="8"/>
      <c r="BGS60" s="8"/>
      <c r="BGT60" s="8"/>
      <c r="BGU60" s="8"/>
      <c r="BGV60" s="8"/>
      <c r="BGW60" s="8"/>
      <c r="BGX60" s="8"/>
      <c r="BGY60" s="8"/>
      <c r="BGZ60" s="8"/>
      <c r="BHA60" s="8"/>
      <c r="BHB60" s="8"/>
      <c r="BHC60" s="8"/>
      <c r="BHD60" s="8"/>
      <c r="BHE60" s="8"/>
      <c r="BHF60" s="8"/>
      <c r="BHG60" s="8"/>
      <c r="BHH60" s="8"/>
      <c r="BHI60" s="8"/>
      <c r="BHJ60" s="8"/>
      <c r="BHK60" s="8"/>
      <c r="BHL60" s="8"/>
      <c r="BHM60" s="8"/>
      <c r="BHN60" s="8"/>
      <c r="BHO60" s="8"/>
      <c r="BHP60" s="8"/>
      <c r="BHQ60" s="8"/>
      <c r="BHR60" s="8"/>
      <c r="BHS60" s="8"/>
      <c r="BHT60" s="8"/>
      <c r="BHU60" s="8"/>
      <c r="BHV60" s="8"/>
      <c r="BHW60" s="8"/>
      <c r="BHX60" s="8"/>
      <c r="BHY60" s="8"/>
      <c r="BHZ60" s="8"/>
      <c r="BIA60" s="8"/>
      <c r="BIB60" s="8"/>
      <c r="BIC60" s="8"/>
      <c r="BID60" s="8"/>
      <c r="BIE60" s="8"/>
      <c r="BIF60" s="8"/>
      <c r="BIG60" s="8"/>
      <c r="BIH60" s="8"/>
      <c r="BII60" s="8"/>
      <c r="BIJ60" s="8"/>
      <c r="BIK60" s="8"/>
      <c r="BIL60" s="8"/>
      <c r="BIM60" s="8"/>
      <c r="BIN60" s="8"/>
      <c r="BIO60" s="8"/>
      <c r="BIP60" s="8"/>
      <c r="BIQ60" s="8"/>
      <c r="BIR60" s="8"/>
      <c r="BIS60" s="8"/>
      <c r="BIT60" s="8"/>
      <c r="BIU60" s="8"/>
      <c r="BIV60" s="8"/>
      <c r="BIW60" s="8"/>
      <c r="BIX60" s="8"/>
      <c r="BIY60" s="8"/>
      <c r="BIZ60" s="8"/>
      <c r="BJA60" s="8"/>
      <c r="BJB60" s="8"/>
      <c r="BJC60" s="8"/>
      <c r="BJD60" s="8"/>
      <c r="BJE60" s="8"/>
      <c r="BJF60" s="8"/>
      <c r="BJG60" s="8"/>
      <c r="BJH60" s="8"/>
      <c r="BJI60" s="8"/>
      <c r="BJJ60" s="8"/>
      <c r="BJK60" s="8"/>
      <c r="BJL60" s="8"/>
      <c r="BJM60" s="8"/>
      <c r="BJN60" s="8"/>
      <c r="BJO60" s="8"/>
      <c r="BJP60" s="8"/>
      <c r="BJQ60" s="8"/>
      <c r="BJR60" s="8"/>
      <c r="BJS60" s="8"/>
      <c r="BJT60" s="8"/>
      <c r="BJU60" s="8"/>
      <c r="BJV60" s="8"/>
      <c r="BJW60" s="8"/>
      <c r="BJX60" s="8"/>
      <c r="BJY60" s="8"/>
      <c r="BJZ60" s="8"/>
      <c r="BKA60" s="8"/>
      <c r="BKB60" s="8"/>
      <c r="BKC60" s="8"/>
      <c r="BKD60" s="8"/>
      <c r="BKE60" s="8"/>
      <c r="BKF60" s="8"/>
      <c r="BKG60" s="8"/>
      <c r="BKH60" s="8"/>
      <c r="BKI60" s="8"/>
      <c r="BKJ60" s="8"/>
      <c r="BKK60" s="8"/>
      <c r="BKL60" s="8"/>
      <c r="BKM60" s="8"/>
      <c r="BKN60" s="8"/>
      <c r="BKO60" s="8"/>
      <c r="BKP60" s="8"/>
      <c r="BKQ60" s="8"/>
      <c r="BKR60" s="8"/>
      <c r="BKS60" s="8"/>
      <c r="BKT60" s="8"/>
      <c r="BKU60" s="8"/>
      <c r="BKV60" s="8"/>
      <c r="BKW60" s="8"/>
      <c r="BKX60" s="8"/>
      <c r="BKY60" s="8"/>
      <c r="BKZ60" s="8"/>
      <c r="BLA60" s="8"/>
      <c r="BLB60" s="8"/>
      <c r="BLC60" s="8"/>
      <c r="BLD60" s="8"/>
      <c r="BLE60" s="8"/>
      <c r="BLF60" s="8"/>
      <c r="BLG60" s="8"/>
      <c r="BLH60" s="8"/>
      <c r="BLI60" s="8"/>
      <c r="BLJ60" s="8"/>
      <c r="BLK60" s="8"/>
      <c r="BLL60" s="8"/>
      <c r="BLM60" s="8"/>
      <c r="BLN60" s="8"/>
      <c r="BLO60" s="8"/>
      <c r="BLP60" s="8"/>
      <c r="BLQ60" s="8"/>
      <c r="BLR60" s="8"/>
      <c r="BLS60" s="8"/>
      <c r="BLT60" s="8"/>
      <c r="BLU60" s="8"/>
      <c r="BLV60" s="8"/>
      <c r="BLW60" s="8"/>
      <c r="BLX60" s="8"/>
      <c r="BLY60" s="8"/>
      <c r="BLZ60" s="8"/>
      <c r="BMA60" s="8"/>
      <c r="BMB60" s="8"/>
      <c r="BMC60" s="8"/>
      <c r="BMD60" s="8"/>
      <c r="BME60" s="8"/>
      <c r="BMF60" s="8"/>
      <c r="BMG60" s="8"/>
      <c r="BMH60" s="8"/>
      <c r="BMI60" s="8"/>
      <c r="BMJ60" s="8"/>
      <c r="BMK60" s="8"/>
      <c r="BML60" s="8"/>
      <c r="BMM60" s="8"/>
      <c r="BMN60" s="8"/>
      <c r="BMO60" s="8"/>
      <c r="BMP60" s="8"/>
      <c r="BMQ60" s="8"/>
      <c r="BMR60" s="8"/>
      <c r="BMS60" s="8"/>
      <c r="BMT60" s="8"/>
      <c r="BMU60" s="8"/>
      <c r="BMV60" s="8"/>
      <c r="BMW60" s="8"/>
      <c r="BMX60" s="8"/>
      <c r="BMY60" s="8"/>
      <c r="BMZ60" s="8"/>
      <c r="BNA60" s="8"/>
      <c r="BNB60" s="8"/>
      <c r="BNC60" s="8"/>
      <c r="BND60" s="8"/>
      <c r="BNE60" s="8"/>
      <c r="BNF60" s="8"/>
      <c r="BNG60" s="8"/>
      <c r="BNH60" s="8"/>
      <c r="BNI60" s="8"/>
      <c r="BNJ60" s="8"/>
      <c r="BNK60" s="8"/>
      <c r="BNL60" s="8"/>
      <c r="BNM60" s="8"/>
      <c r="BNN60" s="8"/>
      <c r="BNO60" s="8"/>
      <c r="BNP60" s="8"/>
      <c r="BNQ60" s="8"/>
      <c r="BNR60" s="8"/>
      <c r="BNS60" s="8"/>
      <c r="BNT60" s="8"/>
      <c r="BNU60" s="8"/>
      <c r="BNV60" s="8"/>
      <c r="BNW60" s="8"/>
      <c r="BNX60" s="8"/>
      <c r="BNY60" s="8"/>
      <c r="BNZ60" s="8"/>
      <c r="BOA60" s="8"/>
      <c r="BOB60" s="8"/>
      <c r="BOC60" s="8"/>
      <c r="BOD60" s="8"/>
      <c r="BOE60" s="8"/>
      <c r="BOF60" s="8"/>
      <c r="BOG60" s="8"/>
      <c r="BOH60" s="8"/>
      <c r="BOI60" s="8"/>
      <c r="BOJ60" s="8"/>
      <c r="BOK60" s="8"/>
      <c r="BOL60" s="8"/>
      <c r="BOM60" s="8"/>
      <c r="BON60" s="8"/>
      <c r="BOO60" s="8"/>
      <c r="BOP60" s="8"/>
      <c r="BOQ60" s="8"/>
      <c r="BOR60" s="8"/>
      <c r="BOS60" s="8"/>
      <c r="BOT60" s="8"/>
      <c r="BOU60" s="8"/>
      <c r="BOV60" s="8"/>
      <c r="BOW60" s="8"/>
      <c r="BOX60" s="8"/>
      <c r="BOY60" s="8"/>
      <c r="BOZ60" s="8"/>
      <c r="BPA60" s="8"/>
      <c r="BPB60" s="8"/>
      <c r="BPC60" s="8"/>
      <c r="BPD60" s="8"/>
      <c r="BPE60" s="8"/>
      <c r="BPF60" s="8"/>
      <c r="BPG60" s="8"/>
      <c r="BPH60" s="8"/>
      <c r="BPI60" s="8"/>
      <c r="BPJ60" s="8"/>
      <c r="BPK60" s="8"/>
      <c r="BPL60" s="8"/>
      <c r="BPM60" s="8"/>
      <c r="BPN60" s="8"/>
      <c r="BPO60" s="8"/>
      <c r="BPP60" s="8"/>
      <c r="BPQ60" s="8"/>
      <c r="BPR60" s="8"/>
      <c r="BPS60" s="8"/>
      <c r="BPT60" s="8"/>
      <c r="BPU60" s="8"/>
      <c r="BPV60" s="8"/>
      <c r="BPW60" s="8"/>
      <c r="BPX60" s="8"/>
      <c r="BPY60" s="8"/>
      <c r="BPZ60" s="8"/>
      <c r="BQA60" s="8"/>
      <c r="BQB60" s="8"/>
      <c r="BQC60" s="8"/>
      <c r="BQD60" s="8"/>
      <c r="BQE60" s="8"/>
      <c r="BQF60" s="8"/>
      <c r="BQG60" s="8"/>
      <c r="BQH60" s="8"/>
      <c r="BQI60" s="8"/>
      <c r="BQJ60" s="8"/>
      <c r="BQK60" s="8"/>
      <c r="BQL60" s="8"/>
      <c r="BQM60" s="8"/>
      <c r="BQN60" s="8"/>
      <c r="BQO60" s="8"/>
      <c r="BQP60" s="8"/>
      <c r="BQQ60" s="8"/>
      <c r="BQR60" s="8"/>
      <c r="BQS60" s="8"/>
      <c r="BQT60" s="8"/>
      <c r="BQU60" s="8"/>
      <c r="BQV60" s="8"/>
      <c r="BQW60" s="8"/>
      <c r="BQX60" s="8"/>
      <c r="BQY60" s="8"/>
      <c r="BQZ60" s="8"/>
      <c r="BRA60" s="8"/>
      <c r="BRB60" s="8"/>
      <c r="BRC60" s="8"/>
      <c r="BRD60" s="8"/>
      <c r="BRE60" s="8"/>
      <c r="BRF60" s="8"/>
      <c r="BRG60" s="8"/>
      <c r="BRH60" s="8"/>
      <c r="BRI60" s="8"/>
      <c r="BRJ60" s="8"/>
      <c r="BRK60" s="8"/>
      <c r="BRL60" s="8"/>
      <c r="BRM60" s="8"/>
      <c r="BRN60" s="8"/>
      <c r="BRO60" s="8"/>
      <c r="BRP60" s="8"/>
      <c r="BRQ60" s="8"/>
      <c r="BRR60" s="8"/>
      <c r="BRS60" s="8"/>
      <c r="BRW60" s="8"/>
      <c r="BRX60" s="8"/>
      <c r="BRY60" s="8"/>
      <c r="BRZ60" s="8"/>
      <c r="BSA60" s="8"/>
      <c r="BSB60" s="8"/>
      <c r="BSC60" s="8"/>
      <c r="BSD60" s="8"/>
      <c r="BSE60" s="8"/>
      <c r="BSF60" s="8"/>
      <c r="BSG60" s="8"/>
      <c r="BSH60" s="8"/>
      <c r="BSI60" s="8"/>
      <c r="BSJ60" s="8"/>
      <c r="BSK60" s="8"/>
      <c r="BSL60" s="8"/>
      <c r="BSM60" s="8"/>
      <c r="BSN60" s="8"/>
      <c r="BSO60" s="8"/>
      <c r="BSP60" s="8"/>
      <c r="BSQ60" s="8"/>
      <c r="BSR60" s="8"/>
      <c r="BSS60" s="8"/>
      <c r="BST60" s="8"/>
      <c r="BSU60" s="8"/>
      <c r="BSV60" s="8"/>
      <c r="BSW60" s="8"/>
      <c r="BSX60" s="8"/>
      <c r="BSY60" s="8"/>
      <c r="BSZ60" s="8"/>
      <c r="BTA60" s="8"/>
      <c r="BTB60" s="8"/>
      <c r="BTC60" s="8"/>
      <c r="BTD60" s="8"/>
      <c r="BTE60" s="8"/>
      <c r="BTF60" s="8"/>
      <c r="BTG60" s="8"/>
      <c r="BTH60" s="8"/>
      <c r="BTI60" s="8"/>
      <c r="BTJ60" s="8"/>
      <c r="BTK60" s="8"/>
      <c r="BTL60" s="8"/>
      <c r="BTM60" s="8"/>
      <c r="BTN60" s="8"/>
      <c r="BTO60" s="8"/>
      <c r="BTP60" s="8"/>
      <c r="BTQ60" s="8"/>
      <c r="BTR60" s="8"/>
      <c r="BTS60" s="8"/>
      <c r="BTT60" s="8"/>
      <c r="BTU60" s="8"/>
      <c r="BTV60" s="8"/>
      <c r="BTW60" s="8"/>
      <c r="BTX60" s="8"/>
      <c r="BTY60" s="8"/>
      <c r="BTZ60" s="8"/>
      <c r="BUA60" s="8"/>
      <c r="BUB60" s="8"/>
      <c r="BUC60" s="8"/>
      <c r="BUD60" s="8"/>
      <c r="BUE60" s="8"/>
      <c r="BUF60" s="8"/>
      <c r="BUG60" s="8"/>
    </row>
    <row r="61" spans="1:1905" ht="39.75" customHeight="1" x14ac:dyDescent="0.3">
      <c r="A61" s="33">
        <v>60</v>
      </c>
      <c r="B61" s="31">
        <v>65166</v>
      </c>
      <c r="C61" s="47" t="s">
        <v>134</v>
      </c>
      <c r="D61" s="9">
        <v>596</v>
      </c>
      <c r="E61" s="45" t="s">
        <v>173</v>
      </c>
      <c r="F61" s="34" t="s">
        <v>29</v>
      </c>
      <c r="G61" s="34" t="s">
        <v>305</v>
      </c>
      <c r="H61" s="34" t="s">
        <v>207</v>
      </c>
      <c r="I61" s="34" t="s">
        <v>208</v>
      </c>
      <c r="J61" s="34" t="s">
        <v>305</v>
      </c>
      <c r="K61" s="34" t="s">
        <v>207</v>
      </c>
      <c r="L61" s="34" t="s">
        <v>208</v>
      </c>
      <c r="M61" s="7">
        <v>22</v>
      </c>
      <c r="N61" s="10">
        <f>M61/100*40</f>
        <v>8.8000000000000007</v>
      </c>
      <c r="O61" s="7">
        <v>22</v>
      </c>
      <c r="P61" s="10">
        <f>O61/100*40</f>
        <v>8.8000000000000007</v>
      </c>
      <c r="Q61" s="7">
        <v>30</v>
      </c>
      <c r="R61" s="10">
        <f t="shared" si="2"/>
        <v>12</v>
      </c>
      <c r="S61" s="7">
        <v>10</v>
      </c>
      <c r="T61" s="10">
        <f>S61/100*60</f>
        <v>6</v>
      </c>
      <c r="U61" s="7">
        <v>20</v>
      </c>
      <c r="V61" s="10">
        <f>U61/100*60</f>
        <v>12</v>
      </c>
      <c r="W61" s="7">
        <v>20</v>
      </c>
      <c r="X61" s="10">
        <f>W61/100*60</f>
        <v>12</v>
      </c>
      <c r="Y61" s="10">
        <f t="shared" si="6"/>
        <v>59.6</v>
      </c>
      <c r="Z61" s="7">
        <v>0</v>
      </c>
      <c r="AA61" s="7">
        <v>0</v>
      </c>
      <c r="AB61" s="10">
        <f t="shared" si="7"/>
        <v>0</v>
      </c>
      <c r="AC61" s="7">
        <v>2.5</v>
      </c>
      <c r="AD61" s="37">
        <f t="shared" si="8"/>
        <v>62.1</v>
      </c>
      <c r="AE61" s="10" t="s">
        <v>333</v>
      </c>
      <c r="AF61" s="10" t="s">
        <v>333</v>
      </c>
      <c r="AG61" s="17">
        <v>45800</v>
      </c>
      <c r="AH61" s="14">
        <f>AG61/2</f>
        <v>22900</v>
      </c>
      <c r="AI61" s="14">
        <f t="shared" si="10"/>
        <v>0</v>
      </c>
      <c r="AJ61" s="14">
        <f t="shared" si="17"/>
        <v>0</v>
      </c>
      <c r="AK61" s="13">
        <f t="shared" si="12"/>
        <v>0</v>
      </c>
      <c r="AL61" s="13"/>
      <c r="AM61" s="56"/>
      <c r="AN61" s="56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W61" s="8"/>
      <c r="BRX61" s="8"/>
      <c r="BRY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</row>
    <row r="62" spans="1:1905" ht="39.75" customHeight="1" x14ac:dyDescent="0.3">
      <c r="A62" s="33">
        <v>61</v>
      </c>
      <c r="B62" s="31">
        <v>64448</v>
      </c>
      <c r="C62" s="47" t="s">
        <v>134</v>
      </c>
      <c r="D62" s="9">
        <v>596</v>
      </c>
      <c r="E62" s="45" t="s">
        <v>133</v>
      </c>
      <c r="F62" s="34" t="s">
        <v>17</v>
      </c>
      <c r="G62" s="34" t="s">
        <v>306</v>
      </c>
      <c r="H62" s="34" t="s">
        <v>307</v>
      </c>
      <c r="I62" s="34" t="s">
        <v>208</v>
      </c>
      <c r="J62" s="34" t="s">
        <v>306</v>
      </c>
      <c r="K62" s="34" t="s">
        <v>307</v>
      </c>
      <c r="L62" s="34" t="s">
        <v>208</v>
      </c>
      <c r="M62" s="7">
        <v>22</v>
      </c>
      <c r="N62" s="10">
        <f t="shared" si="0"/>
        <v>8.8000000000000007</v>
      </c>
      <c r="O62" s="7">
        <v>22</v>
      </c>
      <c r="P62" s="10">
        <f t="shared" si="1"/>
        <v>8.8000000000000007</v>
      </c>
      <c r="Q62" s="7">
        <v>30</v>
      </c>
      <c r="R62" s="10">
        <f t="shared" si="2"/>
        <v>12</v>
      </c>
      <c r="S62" s="7">
        <v>20</v>
      </c>
      <c r="T62" s="10">
        <f t="shared" si="3"/>
        <v>12</v>
      </c>
      <c r="U62" s="7">
        <v>10</v>
      </c>
      <c r="V62" s="10">
        <f t="shared" si="4"/>
        <v>6</v>
      </c>
      <c r="W62" s="7">
        <v>20</v>
      </c>
      <c r="X62" s="10">
        <f t="shared" si="5"/>
        <v>12</v>
      </c>
      <c r="Y62" s="10">
        <f t="shared" si="6"/>
        <v>59.6</v>
      </c>
      <c r="Z62" s="7">
        <v>0</v>
      </c>
      <c r="AA62" s="7">
        <v>0</v>
      </c>
      <c r="AB62" s="10">
        <f t="shared" si="7"/>
        <v>0</v>
      </c>
      <c r="AC62" s="7">
        <v>2.5</v>
      </c>
      <c r="AD62" s="37">
        <f t="shared" si="8"/>
        <v>62.1</v>
      </c>
      <c r="AE62" s="10" t="s">
        <v>333</v>
      </c>
      <c r="AF62" s="10" t="s">
        <v>333</v>
      </c>
      <c r="AG62" s="42">
        <v>100576.61</v>
      </c>
      <c r="AH62" s="14">
        <f t="shared" si="9"/>
        <v>50288.31</v>
      </c>
      <c r="AI62" s="14">
        <f t="shared" si="10"/>
        <v>0</v>
      </c>
      <c r="AJ62" s="14">
        <f t="shared" si="17"/>
        <v>0</v>
      </c>
      <c r="AK62" s="13">
        <f t="shared" si="12"/>
        <v>0</v>
      </c>
      <c r="AL62" s="13"/>
      <c r="AM62" s="56"/>
      <c r="AN62" s="56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W62" s="8"/>
      <c r="BRX62" s="8"/>
      <c r="BRY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</row>
    <row r="63" spans="1:1905" ht="39.75" customHeight="1" x14ac:dyDescent="0.3">
      <c r="A63" s="33">
        <v>62</v>
      </c>
      <c r="B63" s="31">
        <v>65190</v>
      </c>
      <c r="C63" s="47" t="s">
        <v>134</v>
      </c>
      <c r="D63" s="9">
        <v>596</v>
      </c>
      <c r="E63" s="45" t="s">
        <v>175</v>
      </c>
      <c r="F63" s="34" t="s">
        <v>82</v>
      </c>
      <c r="G63" s="34" t="s">
        <v>308</v>
      </c>
      <c r="H63" s="34" t="s">
        <v>213</v>
      </c>
      <c r="I63" s="34" t="s">
        <v>214</v>
      </c>
      <c r="J63" s="34" t="s">
        <v>309</v>
      </c>
      <c r="K63" s="34" t="s">
        <v>213</v>
      </c>
      <c r="L63" s="34" t="s">
        <v>214</v>
      </c>
      <c r="M63" s="7">
        <v>22</v>
      </c>
      <c r="N63" s="10">
        <f t="shared" si="0"/>
        <v>8.8000000000000007</v>
      </c>
      <c r="O63" s="7">
        <v>15</v>
      </c>
      <c r="P63" s="10">
        <f t="shared" si="1"/>
        <v>6</v>
      </c>
      <c r="Q63" s="7">
        <v>30</v>
      </c>
      <c r="R63" s="10">
        <f t="shared" si="2"/>
        <v>12</v>
      </c>
      <c r="S63" s="7">
        <v>20</v>
      </c>
      <c r="T63" s="10">
        <f t="shared" si="3"/>
        <v>12</v>
      </c>
      <c r="U63" s="7">
        <v>10</v>
      </c>
      <c r="V63" s="10">
        <f t="shared" si="4"/>
        <v>6</v>
      </c>
      <c r="W63" s="7">
        <v>20</v>
      </c>
      <c r="X63" s="10">
        <f t="shared" si="5"/>
        <v>12</v>
      </c>
      <c r="Y63" s="10">
        <f t="shared" si="6"/>
        <v>56.8</v>
      </c>
      <c r="Z63" s="7">
        <v>2.5</v>
      </c>
      <c r="AA63" s="7">
        <v>0</v>
      </c>
      <c r="AB63" s="10">
        <f t="shared" si="7"/>
        <v>2.5</v>
      </c>
      <c r="AC63" s="7">
        <v>2.5</v>
      </c>
      <c r="AD63" s="37">
        <f t="shared" si="8"/>
        <v>61.8</v>
      </c>
      <c r="AE63" s="10" t="s">
        <v>333</v>
      </c>
      <c r="AF63" s="10" t="s">
        <v>333</v>
      </c>
      <c r="AG63" s="41">
        <v>399572.28</v>
      </c>
      <c r="AH63" s="14">
        <f t="shared" si="9"/>
        <v>199786.14</v>
      </c>
      <c r="AI63" s="14">
        <f t="shared" si="10"/>
        <v>0</v>
      </c>
      <c r="AJ63" s="14">
        <f t="shared" si="17"/>
        <v>0</v>
      </c>
      <c r="AK63" s="13">
        <f t="shared" si="12"/>
        <v>0</v>
      </c>
      <c r="AL63" s="13"/>
      <c r="AM63" s="56"/>
      <c r="AN63" s="56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  <c r="AMK63" s="8"/>
      <c r="AML63" s="8"/>
      <c r="AMM63" s="8"/>
      <c r="AMN63" s="8"/>
      <c r="AMO63" s="8"/>
      <c r="AMP63" s="8"/>
      <c r="AMQ63" s="8"/>
      <c r="AMR63" s="8"/>
      <c r="AMS63" s="8"/>
      <c r="AMT63" s="8"/>
      <c r="AMU63" s="8"/>
      <c r="AMV63" s="8"/>
      <c r="AMW63" s="8"/>
      <c r="AMX63" s="8"/>
      <c r="AMY63" s="8"/>
      <c r="AMZ63" s="8"/>
      <c r="ANA63" s="8"/>
      <c r="ANB63" s="8"/>
      <c r="ANC63" s="8"/>
      <c r="AND63" s="8"/>
      <c r="ANE63" s="8"/>
      <c r="ANF63" s="8"/>
      <c r="ANG63" s="8"/>
      <c r="ANH63" s="8"/>
      <c r="ANI63" s="8"/>
      <c r="ANJ63" s="8"/>
      <c r="ANK63" s="8"/>
      <c r="ANL63" s="8"/>
      <c r="ANM63" s="8"/>
      <c r="ANN63" s="8"/>
      <c r="ANO63" s="8"/>
      <c r="ANP63" s="8"/>
      <c r="ANQ63" s="8"/>
      <c r="ANR63" s="8"/>
      <c r="ANS63" s="8"/>
      <c r="ANT63" s="8"/>
      <c r="ANU63" s="8"/>
      <c r="ANV63" s="8"/>
      <c r="ANW63" s="8"/>
      <c r="ANX63" s="8"/>
      <c r="ANY63" s="8"/>
      <c r="ANZ63" s="8"/>
      <c r="AOA63" s="8"/>
      <c r="AOB63" s="8"/>
      <c r="AOC63" s="8"/>
      <c r="AOD63" s="8"/>
      <c r="AOE63" s="8"/>
      <c r="AOF63" s="8"/>
      <c r="AOG63" s="8"/>
      <c r="AOH63" s="8"/>
      <c r="AOI63" s="8"/>
      <c r="AOJ63" s="8"/>
      <c r="AOK63" s="8"/>
      <c r="AOL63" s="8"/>
      <c r="AOM63" s="8"/>
      <c r="AON63" s="8"/>
      <c r="AOO63" s="8"/>
      <c r="AOP63" s="8"/>
      <c r="AOQ63" s="8"/>
      <c r="AOR63" s="8"/>
      <c r="AOS63" s="8"/>
      <c r="AOT63" s="8"/>
      <c r="AOU63" s="8"/>
      <c r="AOV63" s="8"/>
      <c r="AOW63" s="8"/>
      <c r="AOX63" s="8"/>
      <c r="AOY63" s="8"/>
      <c r="AOZ63" s="8"/>
      <c r="APA63" s="8"/>
      <c r="APB63" s="8"/>
      <c r="APC63" s="8"/>
      <c r="APD63" s="8"/>
      <c r="APE63" s="8"/>
      <c r="APF63" s="8"/>
      <c r="APG63" s="8"/>
      <c r="APH63" s="8"/>
      <c r="API63" s="8"/>
      <c r="APJ63" s="8"/>
      <c r="APK63" s="8"/>
      <c r="APL63" s="8"/>
      <c r="APM63" s="8"/>
      <c r="APN63" s="8"/>
      <c r="APO63" s="8"/>
      <c r="APP63" s="8"/>
      <c r="APQ63" s="8"/>
      <c r="APR63" s="8"/>
      <c r="APS63" s="8"/>
      <c r="APT63" s="8"/>
      <c r="APU63" s="8"/>
      <c r="APV63" s="8"/>
      <c r="APW63" s="8"/>
      <c r="APX63" s="8"/>
      <c r="APY63" s="8"/>
      <c r="APZ63" s="8"/>
      <c r="AQA63" s="8"/>
      <c r="AQB63" s="8"/>
      <c r="AQC63" s="8"/>
      <c r="AQD63" s="8"/>
      <c r="AQE63" s="8"/>
      <c r="AQF63" s="8"/>
      <c r="AQG63" s="8"/>
      <c r="AQH63" s="8"/>
      <c r="AQI63" s="8"/>
      <c r="AQJ63" s="8"/>
      <c r="AQK63" s="8"/>
      <c r="AQL63" s="8"/>
      <c r="AQM63" s="8"/>
      <c r="AQN63" s="8"/>
      <c r="AQO63" s="8"/>
      <c r="AQP63" s="8"/>
      <c r="AQQ63" s="8"/>
      <c r="AQR63" s="8"/>
      <c r="AQS63" s="8"/>
      <c r="AQT63" s="8"/>
      <c r="AQU63" s="8"/>
      <c r="AQV63" s="8"/>
      <c r="AQW63" s="8"/>
      <c r="AQX63" s="8"/>
      <c r="AQY63" s="8"/>
      <c r="AQZ63" s="8"/>
      <c r="ARA63" s="8"/>
      <c r="ARB63" s="8"/>
      <c r="ARC63" s="8"/>
      <c r="ARD63" s="8"/>
      <c r="ARE63" s="8"/>
      <c r="ARF63" s="8"/>
      <c r="ARG63" s="8"/>
      <c r="ARH63" s="8"/>
      <c r="ARI63" s="8"/>
      <c r="ARJ63" s="8"/>
      <c r="ARK63" s="8"/>
      <c r="ARL63" s="8"/>
      <c r="ARM63" s="8"/>
      <c r="ARN63" s="8"/>
      <c r="ARO63" s="8"/>
      <c r="ARP63" s="8"/>
      <c r="ARQ63" s="8"/>
      <c r="ARR63" s="8"/>
      <c r="ARS63" s="8"/>
      <c r="ART63" s="8"/>
      <c r="ARU63" s="8"/>
      <c r="ARV63" s="8"/>
      <c r="ARW63" s="8"/>
      <c r="ARX63" s="8"/>
      <c r="ARY63" s="8"/>
      <c r="ARZ63" s="8"/>
      <c r="ASA63" s="8"/>
      <c r="ASB63" s="8"/>
      <c r="ASC63" s="8"/>
      <c r="ASD63" s="8"/>
      <c r="ASE63" s="8"/>
      <c r="ASF63" s="8"/>
      <c r="ASG63" s="8"/>
      <c r="ASH63" s="8"/>
      <c r="ASI63" s="8"/>
      <c r="ASJ63" s="8"/>
      <c r="ASK63" s="8"/>
      <c r="ASL63" s="8"/>
      <c r="ASM63" s="8"/>
      <c r="ASN63" s="8"/>
      <c r="ASO63" s="8"/>
      <c r="ASP63" s="8"/>
      <c r="ASQ63" s="8"/>
      <c r="ASR63" s="8"/>
      <c r="ASS63" s="8"/>
      <c r="AST63" s="8"/>
      <c r="ASU63" s="8"/>
      <c r="ASV63" s="8"/>
      <c r="ASW63" s="8"/>
      <c r="ASX63" s="8"/>
      <c r="ASY63" s="8"/>
      <c r="ASZ63" s="8"/>
      <c r="ATA63" s="8"/>
      <c r="ATB63" s="8"/>
      <c r="ATC63" s="8"/>
      <c r="ATD63" s="8"/>
      <c r="ATE63" s="8"/>
      <c r="ATF63" s="8"/>
      <c r="ATG63" s="8"/>
      <c r="ATH63" s="8"/>
      <c r="ATI63" s="8"/>
      <c r="ATJ63" s="8"/>
      <c r="ATK63" s="8"/>
      <c r="ATL63" s="8"/>
      <c r="ATM63" s="8"/>
      <c r="ATN63" s="8"/>
      <c r="ATO63" s="8"/>
      <c r="ATP63" s="8"/>
      <c r="ATQ63" s="8"/>
      <c r="ATR63" s="8"/>
      <c r="ATS63" s="8"/>
      <c r="ATT63" s="8"/>
      <c r="ATU63" s="8"/>
      <c r="ATV63" s="8"/>
      <c r="ATW63" s="8"/>
      <c r="ATX63" s="8"/>
      <c r="ATY63" s="8"/>
      <c r="ATZ63" s="8"/>
      <c r="AUA63" s="8"/>
      <c r="AUB63" s="8"/>
      <c r="AUC63" s="8"/>
      <c r="AUD63" s="8"/>
      <c r="AUE63" s="8"/>
      <c r="AUF63" s="8"/>
      <c r="AUG63" s="8"/>
      <c r="AUH63" s="8"/>
      <c r="AUI63" s="8"/>
      <c r="AUJ63" s="8"/>
      <c r="AUK63" s="8"/>
      <c r="AUL63" s="8"/>
      <c r="AUM63" s="8"/>
      <c r="AUN63" s="8"/>
      <c r="AUO63" s="8"/>
      <c r="AUP63" s="8"/>
      <c r="AUQ63" s="8"/>
      <c r="AUR63" s="8"/>
      <c r="AUS63" s="8"/>
      <c r="AUT63" s="8"/>
      <c r="AUU63" s="8"/>
      <c r="AUV63" s="8"/>
      <c r="AUW63" s="8"/>
      <c r="AUX63" s="8"/>
      <c r="AUY63" s="8"/>
      <c r="AUZ63" s="8"/>
      <c r="AVA63" s="8"/>
      <c r="AVB63" s="8"/>
      <c r="AVC63" s="8"/>
      <c r="AVD63" s="8"/>
      <c r="AVE63" s="8"/>
      <c r="AVF63" s="8"/>
      <c r="AVG63" s="8"/>
      <c r="AVH63" s="8"/>
      <c r="AVI63" s="8"/>
      <c r="AVJ63" s="8"/>
      <c r="AVK63" s="8"/>
      <c r="AVL63" s="8"/>
      <c r="AVM63" s="8"/>
      <c r="AVN63" s="8"/>
      <c r="AVO63" s="8"/>
      <c r="AVP63" s="8"/>
      <c r="AVQ63" s="8"/>
      <c r="AVR63" s="8"/>
      <c r="AVS63" s="8"/>
      <c r="AVT63" s="8"/>
      <c r="AVU63" s="8"/>
      <c r="AVV63" s="8"/>
      <c r="AVW63" s="8"/>
      <c r="AVX63" s="8"/>
      <c r="AVY63" s="8"/>
      <c r="AVZ63" s="8"/>
      <c r="AWA63" s="8"/>
      <c r="AWB63" s="8"/>
      <c r="AWC63" s="8"/>
      <c r="AWD63" s="8"/>
      <c r="AWE63" s="8"/>
      <c r="AWF63" s="8"/>
      <c r="AWG63" s="8"/>
      <c r="AWH63" s="8"/>
      <c r="AWI63" s="8"/>
      <c r="AWJ63" s="8"/>
      <c r="AWK63" s="8"/>
      <c r="AWL63" s="8"/>
      <c r="AWM63" s="8"/>
      <c r="AWN63" s="8"/>
      <c r="AWO63" s="8"/>
      <c r="AWP63" s="8"/>
      <c r="AWQ63" s="8"/>
      <c r="AWR63" s="8"/>
      <c r="AWS63" s="8"/>
      <c r="AWT63" s="8"/>
      <c r="AWU63" s="8"/>
      <c r="AWV63" s="8"/>
      <c r="AWW63" s="8"/>
      <c r="AWX63" s="8"/>
      <c r="AWY63" s="8"/>
      <c r="AWZ63" s="8"/>
      <c r="AXA63" s="8"/>
      <c r="AXB63" s="8"/>
      <c r="AXC63" s="8"/>
      <c r="AXD63" s="8"/>
      <c r="AXE63" s="8"/>
      <c r="AXF63" s="8"/>
      <c r="AXG63" s="8"/>
      <c r="AXH63" s="8"/>
      <c r="AXI63" s="8"/>
      <c r="AXJ63" s="8"/>
      <c r="AXK63" s="8"/>
      <c r="AXL63" s="8"/>
      <c r="AXM63" s="8"/>
      <c r="AXN63" s="8"/>
      <c r="AXO63" s="8"/>
      <c r="AXP63" s="8"/>
      <c r="AXQ63" s="8"/>
      <c r="AXR63" s="8"/>
      <c r="AXS63" s="8"/>
      <c r="AXT63" s="8"/>
      <c r="AXU63" s="8"/>
      <c r="AXV63" s="8"/>
      <c r="AXW63" s="8"/>
      <c r="AXX63" s="8"/>
      <c r="AXY63" s="8"/>
      <c r="AXZ63" s="8"/>
      <c r="AYA63" s="8"/>
      <c r="AYB63" s="8"/>
      <c r="AYC63" s="8"/>
      <c r="AYD63" s="8"/>
      <c r="AYE63" s="8"/>
      <c r="AYF63" s="8"/>
      <c r="AYG63" s="8"/>
      <c r="AYH63" s="8"/>
      <c r="AYI63" s="8"/>
      <c r="AYJ63" s="8"/>
      <c r="AYK63" s="8"/>
      <c r="AYL63" s="8"/>
      <c r="AYM63" s="8"/>
      <c r="AYN63" s="8"/>
      <c r="AYO63" s="8"/>
      <c r="AYP63" s="8"/>
      <c r="AYQ63" s="8"/>
      <c r="AYR63" s="8"/>
      <c r="AYS63" s="8"/>
      <c r="AYT63" s="8"/>
      <c r="AYU63" s="8"/>
      <c r="AYV63" s="8"/>
      <c r="AYW63" s="8"/>
      <c r="AYX63" s="8"/>
      <c r="AYY63" s="8"/>
      <c r="AYZ63" s="8"/>
      <c r="AZA63" s="8"/>
      <c r="AZB63" s="8"/>
      <c r="AZC63" s="8"/>
      <c r="AZD63" s="8"/>
      <c r="AZE63" s="8"/>
      <c r="AZF63" s="8"/>
      <c r="AZG63" s="8"/>
      <c r="AZH63" s="8"/>
      <c r="AZI63" s="8"/>
      <c r="AZJ63" s="8"/>
      <c r="AZK63" s="8"/>
      <c r="AZL63" s="8"/>
      <c r="AZM63" s="8"/>
      <c r="AZN63" s="8"/>
      <c r="AZO63" s="8"/>
      <c r="AZP63" s="8"/>
      <c r="AZQ63" s="8"/>
      <c r="AZR63" s="8"/>
      <c r="AZS63" s="8"/>
      <c r="AZT63" s="8"/>
      <c r="AZU63" s="8"/>
      <c r="AZV63" s="8"/>
      <c r="AZW63" s="8"/>
      <c r="AZX63" s="8"/>
      <c r="AZY63" s="8"/>
      <c r="AZZ63" s="8"/>
      <c r="BAA63" s="8"/>
      <c r="BAB63" s="8"/>
      <c r="BAC63" s="8"/>
      <c r="BAD63" s="8"/>
      <c r="BAE63" s="8"/>
      <c r="BAF63" s="8"/>
      <c r="BAG63" s="8"/>
      <c r="BAH63" s="8"/>
      <c r="BAI63" s="8"/>
      <c r="BAJ63" s="8"/>
      <c r="BAK63" s="8"/>
      <c r="BAL63" s="8"/>
      <c r="BAM63" s="8"/>
      <c r="BAN63" s="8"/>
      <c r="BAO63" s="8"/>
      <c r="BAP63" s="8"/>
      <c r="BAQ63" s="8"/>
      <c r="BAR63" s="8"/>
      <c r="BAS63" s="8"/>
      <c r="BAT63" s="8"/>
      <c r="BAU63" s="8"/>
      <c r="BAV63" s="8"/>
      <c r="BAW63" s="8"/>
      <c r="BAX63" s="8"/>
      <c r="BAY63" s="8"/>
      <c r="BAZ63" s="8"/>
      <c r="BBA63" s="8"/>
      <c r="BBB63" s="8"/>
      <c r="BBC63" s="8"/>
      <c r="BBD63" s="8"/>
      <c r="BBE63" s="8"/>
      <c r="BBF63" s="8"/>
      <c r="BBG63" s="8"/>
      <c r="BBH63" s="8"/>
      <c r="BBI63" s="8"/>
      <c r="BBJ63" s="8"/>
      <c r="BBK63" s="8"/>
      <c r="BBL63" s="8"/>
      <c r="BBM63" s="8"/>
      <c r="BBN63" s="8"/>
      <c r="BBO63" s="8"/>
      <c r="BBP63" s="8"/>
      <c r="BBQ63" s="8"/>
      <c r="BBR63" s="8"/>
      <c r="BBS63" s="8"/>
      <c r="BBT63" s="8"/>
      <c r="BBU63" s="8"/>
      <c r="BBV63" s="8"/>
      <c r="BBW63" s="8"/>
      <c r="BBX63" s="8"/>
      <c r="BBY63" s="8"/>
      <c r="BBZ63" s="8"/>
      <c r="BCA63" s="8"/>
      <c r="BCB63" s="8"/>
      <c r="BCC63" s="8"/>
      <c r="BCD63" s="8"/>
      <c r="BCE63" s="8"/>
      <c r="BCF63" s="8"/>
      <c r="BCG63" s="8"/>
      <c r="BCH63" s="8"/>
      <c r="BCI63" s="8"/>
      <c r="BCJ63" s="8"/>
      <c r="BCK63" s="8"/>
      <c r="BCL63" s="8"/>
      <c r="BCM63" s="8"/>
      <c r="BCN63" s="8"/>
      <c r="BCO63" s="8"/>
      <c r="BCP63" s="8"/>
      <c r="BCQ63" s="8"/>
      <c r="BCR63" s="8"/>
      <c r="BCS63" s="8"/>
      <c r="BCT63" s="8"/>
      <c r="BCU63" s="8"/>
      <c r="BCV63" s="8"/>
      <c r="BCW63" s="8"/>
      <c r="BCX63" s="8"/>
      <c r="BCY63" s="8"/>
      <c r="BCZ63" s="8"/>
      <c r="BDA63" s="8"/>
      <c r="BDB63" s="8"/>
      <c r="BDC63" s="8"/>
      <c r="BDD63" s="8"/>
      <c r="BDE63" s="8"/>
      <c r="BDF63" s="8"/>
      <c r="BDG63" s="8"/>
      <c r="BDH63" s="8"/>
      <c r="BDI63" s="8"/>
      <c r="BDJ63" s="8"/>
      <c r="BDK63" s="8"/>
      <c r="BDL63" s="8"/>
      <c r="BDM63" s="8"/>
      <c r="BDN63" s="8"/>
      <c r="BDO63" s="8"/>
      <c r="BDP63" s="8"/>
      <c r="BDQ63" s="8"/>
      <c r="BDR63" s="8"/>
      <c r="BDS63" s="8"/>
      <c r="BDT63" s="8"/>
      <c r="BDU63" s="8"/>
      <c r="BDV63" s="8"/>
      <c r="BDW63" s="8"/>
      <c r="BDX63" s="8"/>
      <c r="BDY63" s="8"/>
      <c r="BDZ63" s="8"/>
      <c r="BEA63" s="8"/>
      <c r="BEB63" s="8"/>
      <c r="BEC63" s="8"/>
      <c r="BED63" s="8"/>
      <c r="BEE63" s="8"/>
      <c r="BEF63" s="8"/>
      <c r="BEG63" s="8"/>
      <c r="BEH63" s="8"/>
      <c r="BEI63" s="8"/>
      <c r="BEJ63" s="8"/>
      <c r="BEK63" s="8"/>
      <c r="BEL63" s="8"/>
      <c r="BEM63" s="8"/>
      <c r="BEN63" s="8"/>
      <c r="BEO63" s="8"/>
      <c r="BEP63" s="8"/>
      <c r="BEQ63" s="8"/>
      <c r="BER63" s="8"/>
      <c r="BES63" s="8"/>
      <c r="BET63" s="8"/>
      <c r="BEU63" s="8"/>
      <c r="BEV63" s="8"/>
      <c r="BEW63" s="8"/>
      <c r="BEX63" s="8"/>
      <c r="BEY63" s="8"/>
      <c r="BEZ63" s="8"/>
      <c r="BFA63" s="8"/>
      <c r="BFB63" s="8"/>
      <c r="BFC63" s="8"/>
      <c r="BFD63" s="8"/>
      <c r="BFE63" s="8"/>
      <c r="BFF63" s="8"/>
      <c r="BFG63" s="8"/>
      <c r="BFH63" s="8"/>
      <c r="BFI63" s="8"/>
      <c r="BFJ63" s="8"/>
      <c r="BFK63" s="8"/>
      <c r="BFL63" s="8"/>
      <c r="BFM63" s="8"/>
      <c r="BFN63" s="8"/>
      <c r="BFO63" s="8"/>
      <c r="BFP63" s="8"/>
      <c r="BFQ63" s="8"/>
      <c r="BFR63" s="8"/>
      <c r="BFS63" s="8"/>
      <c r="BFT63" s="8"/>
      <c r="BFU63" s="8"/>
      <c r="BFV63" s="8"/>
      <c r="BFW63" s="8"/>
      <c r="BFX63" s="8"/>
      <c r="BFY63" s="8"/>
      <c r="BFZ63" s="8"/>
      <c r="BGA63" s="8"/>
      <c r="BGB63" s="8"/>
      <c r="BGC63" s="8"/>
      <c r="BGD63" s="8"/>
      <c r="BGE63" s="8"/>
      <c r="BGF63" s="8"/>
      <c r="BGG63" s="8"/>
      <c r="BGH63" s="8"/>
      <c r="BGI63" s="8"/>
      <c r="BGJ63" s="8"/>
      <c r="BGK63" s="8"/>
      <c r="BGL63" s="8"/>
      <c r="BGM63" s="8"/>
      <c r="BGN63" s="8"/>
      <c r="BGO63" s="8"/>
      <c r="BGP63" s="8"/>
      <c r="BGQ63" s="8"/>
      <c r="BGR63" s="8"/>
      <c r="BGS63" s="8"/>
      <c r="BGT63" s="8"/>
      <c r="BGU63" s="8"/>
      <c r="BGV63" s="8"/>
      <c r="BGW63" s="8"/>
      <c r="BGX63" s="8"/>
      <c r="BGY63" s="8"/>
      <c r="BGZ63" s="8"/>
      <c r="BHA63" s="8"/>
      <c r="BHB63" s="8"/>
      <c r="BHC63" s="8"/>
      <c r="BHD63" s="8"/>
      <c r="BHE63" s="8"/>
      <c r="BHF63" s="8"/>
      <c r="BHG63" s="8"/>
      <c r="BHH63" s="8"/>
      <c r="BHI63" s="8"/>
      <c r="BHJ63" s="8"/>
      <c r="BHK63" s="8"/>
      <c r="BHL63" s="8"/>
      <c r="BHM63" s="8"/>
      <c r="BHN63" s="8"/>
      <c r="BHO63" s="8"/>
      <c r="BHP63" s="8"/>
      <c r="BHQ63" s="8"/>
      <c r="BHR63" s="8"/>
      <c r="BHS63" s="8"/>
      <c r="BHT63" s="8"/>
      <c r="BHU63" s="8"/>
      <c r="BHV63" s="8"/>
      <c r="BHW63" s="8"/>
      <c r="BHX63" s="8"/>
      <c r="BHY63" s="8"/>
      <c r="BHZ63" s="8"/>
      <c r="BIA63" s="8"/>
      <c r="BIB63" s="8"/>
      <c r="BIC63" s="8"/>
      <c r="BID63" s="8"/>
      <c r="BIE63" s="8"/>
      <c r="BIF63" s="8"/>
      <c r="BIG63" s="8"/>
      <c r="BIH63" s="8"/>
      <c r="BII63" s="8"/>
      <c r="BIJ63" s="8"/>
      <c r="BIK63" s="8"/>
      <c r="BIL63" s="8"/>
      <c r="BIM63" s="8"/>
      <c r="BIN63" s="8"/>
      <c r="BIO63" s="8"/>
      <c r="BIP63" s="8"/>
      <c r="BIQ63" s="8"/>
      <c r="BIR63" s="8"/>
      <c r="BIS63" s="8"/>
      <c r="BIT63" s="8"/>
      <c r="BIU63" s="8"/>
      <c r="BIV63" s="8"/>
      <c r="BIW63" s="8"/>
      <c r="BIX63" s="8"/>
      <c r="BIY63" s="8"/>
      <c r="BIZ63" s="8"/>
      <c r="BJA63" s="8"/>
      <c r="BJB63" s="8"/>
      <c r="BJC63" s="8"/>
      <c r="BJD63" s="8"/>
      <c r="BJE63" s="8"/>
      <c r="BJF63" s="8"/>
      <c r="BJG63" s="8"/>
      <c r="BJH63" s="8"/>
      <c r="BJI63" s="8"/>
      <c r="BJJ63" s="8"/>
      <c r="BJK63" s="8"/>
      <c r="BJL63" s="8"/>
      <c r="BJM63" s="8"/>
      <c r="BJN63" s="8"/>
      <c r="BJO63" s="8"/>
      <c r="BJP63" s="8"/>
      <c r="BJQ63" s="8"/>
      <c r="BJR63" s="8"/>
      <c r="BJS63" s="8"/>
      <c r="BJT63" s="8"/>
      <c r="BJU63" s="8"/>
      <c r="BJV63" s="8"/>
      <c r="BJW63" s="8"/>
      <c r="BJX63" s="8"/>
      <c r="BJY63" s="8"/>
      <c r="BJZ63" s="8"/>
      <c r="BKA63" s="8"/>
      <c r="BKB63" s="8"/>
      <c r="BKC63" s="8"/>
      <c r="BKD63" s="8"/>
      <c r="BKE63" s="8"/>
      <c r="BKF63" s="8"/>
      <c r="BKG63" s="8"/>
      <c r="BKH63" s="8"/>
      <c r="BKI63" s="8"/>
      <c r="BKJ63" s="8"/>
      <c r="BKK63" s="8"/>
      <c r="BKL63" s="8"/>
      <c r="BKM63" s="8"/>
      <c r="BKN63" s="8"/>
      <c r="BKO63" s="8"/>
      <c r="BKP63" s="8"/>
      <c r="BKQ63" s="8"/>
      <c r="BKR63" s="8"/>
      <c r="BKS63" s="8"/>
      <c r="BKT63" s="8"/>
      <c r="BKU63" s="8"/>
      <c r="BKV63" s="8"/>
      <c r="BKW63" s="8"/>
      <c r="BKX63" s="8"/>
      <c r="BKY63" s="8"/>
      <c r="BKZ63" s="8"/>
      <c r="BLA63" s="8"/>
      <c r="BLB63" s="8"/>
      <c r="BLC63" s="8"/>
      <c r="BLD63" s="8"/>
      <c r="BLE63" s="8"/>
      <c r="BLF63" s="8"/>
      <c r="BLG63" s="8"/>
      <c r="BLH63" s="8"/>
      <c r="BLI63" s="8"/>
      <c r="BLJ63" s="8"/>
      <c r="BLK63" s="8"/>
      <c r="BLL63" s="8"/>
      <c r="BLM63" s="8"/>
      <c r="BLN63" s="8"/>
      <c r="BLO63" s="8"/>
      <c r="BLP63" s="8"/>
      <c r="BLQ63" s="8"/>
      <c r="BLR63" s="8"/>
      <c r="BLS63" s="8"/>
      <c r="BLT63" s="8"/>
      <c r="BLU63" s="8"/>
      <c r="BLV63" s="8"/>
      <c r="BLW63" s="8"/>
      <c r="BLX63" s="8"/>
      <c r="BLY63" s="8"/>
      <c r="BLZ63" s="8"/>
      <c r="BMA63" s="8"/>
      <c r="BMB63" s="8"/>
      <c r="BMC63" s="8"/>
      <c r="BMD63" s="8"/>
      <c r="BME63" s="8"/>
      <c r="BMF63" s="8"/>
      <c r="BMG63" s="8"/>
      <c r="BMH63" s="8"/>
      <c r="BMI63" s="8"/>
      <c r="BMJ63" s="8"/>
      <c r="BMK63" s="8"/>
      <c r="BML63" s="8"/>
      <c r="BMM63" s="8"/>
      <c r="BMN63" s="8"/>
      <c r="BMO63" s="8"/>
      <c r="BMP63" s="8"/>
      <c r="BMQ63" s="8"/>
      <c r="BMR63" s="8"/>
      <c r="BMS63" s="8"/>
      <c r="BMT63" s="8"/>
      <c r="BMU63" s="8"/>
      <c r="BMV63" s="8"/>
      <c r="BMW63" s="8"/>
      <c r="BMX63" s="8"/>
      <c r="BMY63" s="8"/>
      <c r="BMZ63" s="8"/>
      <c r="BNA63" s="8"/>
      <c r="BNB63" s="8"/>
      <c r="BNC63" s="8"/>
      <c r="BND63" s="8"/>
      <c r="BNE63" s="8"/>
      <c r="BNF63" s="8"/>
      <c r="BNG63" s="8"/>
      <c r="BNH63" s="8"/>
      <c r="BNI63" s="8"/>
      <c r="BNJ63" s="8"/>
      <c r="BNK63" s="8"/>
      <c r="BNL63" s="8"/>
      <c r="BNM63" s="8"/>
      <c r="BNN63" s="8"/>
      <c r="BNO63" s="8"/>
      <c r="BNP63" s="8"/>
      <c r="BNQ63" s="8"/>
      <c r="BNR63" s="8"/>
      <c r="BNS63" s="8"/>
      <c r="BNT63" s="8"/>
      <c r="BNU63" s="8"/>
      <c r="BNV63" s="8"/>
      <c r="BNW63" s="8"/>
      <c r="BNX63" s="8"/>
      <c r="BNY63" s="8"/>
      <c r="BNZ63" s="8"/>
      <c r="BOA63" s="8"/>
      <c r="BOB63" s="8"/>
      <c r="BOC63" s="8"/>
      <c r="BOD63" s="8"/>
      <c r="BOE63" s="8"/>
      <c r="BOF63" s="8"/>
      <c r="BOG63" s="8"/>
      <c r="BOH63" s="8"/>
      <c r="BOI63" s="8"/>
      <c r="BOJ63" s="8"/>
      <c r="BOK63" s="8"/>
      <c r="BOL63" s="8"/>
      <c r="BOM63" s="8"/>
      <c r="BON63" s="8"/>
      <c r="BOO63" s="8"/>
      <c r="BOP63" s="8"/>
      <c r="BOQ63" s="8"/>
      <c r="BOR63" s="8"/>
      <c r="BOS63" s="8"/>
      <c r="BOT63" s="8"/>
      <c r="BOU63" s="8"/>
      <c r="BOV63" s="8"/>
      <c r="BOW63" s="8"/>
      <c r="BOX63" s="8"/>
      <c r="BOY63" s="8"/>
      <c r="BOZ63" s="8"/>
      <c r="BPA63" s="8"/>
      <c r="BPB63" s="8"/>
      <c r="BPC63" s="8"/>
      <c r="BPD63" s="8"/>
      <c r="BPE63" s="8"/>
      <c r="BPF63" s="8"/>
      <c r="BPG63" s="8"/>
      <c r="BPH63" s="8"/>
      <c r="BPI63" s="8"/>
      <c r="BPJ63" s="8"/>
      <c r="BPK63" s="8"/>
      <c r="BPL63" s="8"/>
      <c r="BPM63" s="8"/>
      <c r="BPN63" s="8"/>
      <c r="BPO63" s="8"/>
      <c r="BPP63" s="8"/>
      <c r="BPQ63" s="8"/>
      <c r="BPR63" s="8"/>
      <c r="BPS63" s="8"/>
      <c r="BPT63" s="8"/>
      <c r="BPU63" s="8"/>
      <c r="BPV63" s="8"/>
      <c r="BPW63" s="8"/>
      <c r="BPX63" s="8"/>
      <c r="BPY63" s="8"/>
      <c r="BPZ63" s="8"/>
      <c r="BQA63" s="8"/>
      <c r="BQB63" s="8"/>
      <c r="BQC63" s="8"/>
      <c r="BQD63" s="8"/>
      <c r="BQE63" s="8"/>
      <c r="BQF63" s="8"/>
      <c r="BQG63" s="8"/>
      <c r="BQH63" s="8"/>
      <c r="BQI63" s="8"/>
      <c r="BQJ63" s="8"/>
      <c r="BQK63" s="8"/>
      <c r="BQL63" s="8"/>
      <c r="BQM63" s="8"/>
      <c r="BQN63" s="8"/>
      <c r="BQO63" s="8"/>
      <c r="BQP63" s="8"/>
      <c r="BQQ63" s="8"/>
      <c r="BQR63" s="8"/>
      <c r="BQS63" s="8"/>
      <c r="BQT63" s="8"/>
      <c r="BQU63" s="8"/>
      <c r="BQV63" s="8"/>
      <c r="BQW63" s="8"/>
      <c r="BQX63" s="8"/>
      <c r="BQY63" s="8"/>
      <c r="BQZ63" s="8"/>
      <c r="BRA63" s="8"/>
      <c r="BRB63" s="8"/>
      <c r="BRC63" s="8"/>
      <c r="BRD63" s="8"/>
      <c r="BRE63" s="8"/>
      <c r="BRF63" s="8"/>
      <c r="BRG63" s="8"/>
      <c r="BRH63" s="8"/>
      <c r="BRI63" s="8"/>
      <c r="BRJ63" s="8"/>
      <c r="BRK63" s="8"/>
      <c r="BRL63" s="8"/>
      <c r="BRM63" s="8"/>
      <c r="BRN63" s="8"/>
      <c r="BRO63" s="8"/>
      <c r="BRP63" s="8"/>
      <c r="BRQ63" s="8"/>
      <c r="BRR63" s="8"/>
      <c r="BRS63" s="8"/>
      <c r="BRW63" s="8"/>
      <c r="BRX63" s="8"/>
      <c r="BRY63" s="8"/>
      <c r="BRZ63" s="8"/>
      <c r="BSA63" s="8"/>
      <c r="BSB63" s="8"/>
      <c r="BSC63" s="8"/>
      <c r="BSD63" s="8"/>
      <c r="BSE63" s="8"/>
      <c r="BSF63" s="8"/>
      <c r="BSG63" s="8"/>
      <c r="BSH63" s="8"/>
      <c r="BSI63" s="8"/>
      <c r="BSJ63" s="8"/>
      <c r="BSK63" s="8"/>
      <c r="BSL63" s="8"/>
      <c r="BSM63" s="8"/>
      <c r="BSN63" s="8"/>
      <c r="BSO63" s="8"/>
      <c r="BSP63" s="8"/>
      <c r="BSQ63" s="8"/>
      <c r="BSR63" s="8"/>
      <c r="BSS63" s="8"/>
      <c r="BST63" s="8"/>
      <c r="BSU63" s="8"/>
      <c r="BSV63" s="8"/>
      <c r="BSW63" s="8"/>
      <c r="BSX63" s="8"/>
      <c r="BSY63" s="8"/>
      <c r="BSZ63" s="8"/>
      <c r="BTA63" s="8"/>
      <c r="BTB63" s="8"/>
      <c r="BTC63" s="8"/>
      <c r="BTD63" s="8"/>
      <c r="BTE63" s="8"/>
      <c r="BTF63" s="8"/>
      <c r="BTG63" s="8"/>
      <c r="BTH63" s="8"/>
      <c r="BTI63" s="8"/>
      <c r="BTJ63" s="8"/>
      <c r="BTK63" s="8"/>
      <c r="BTL63" s="8"/>
      <c r="BTM63" s="8"/>
      <c r="BTN63" s="8"/>
      <c r="BTO63" s="8"/>
      <c r="BTP63" s="8"/>
      <c r="BTQ63" s="8"/>
      <c r="BTR63" s="8"/>
      <c r="BTS63" s="8"/>
      <c r="BTT63" s="8"/>
      <c r="BTU63" s="8"/>
      <c r="BTV63" s="8"/>
      <c r="BTW63" s="8"/>
      <c r="BTX63" s="8"/>
      <c r="BTY63" s="8"/>
      <c r="BTZ63" s="8"/>
      <c r="BUA63" s="8"/>
      <c r="BUB63" s="8"/>
      <c r="BUC63" s="8"/>
      <c r="BUD63" s="8"/>
      <c r="BUE63" s="8"/>
      <c r="BUF63" s="8"/>
      <c r="BUG63" s="8"/>
    </row>
    <row r="64" spans="1:1905" ht="39.75" customHeight="1" x14ac:dyDescent="0.3">
      <c r="A64" s="33">
        <v>63</v>
      </c>
      <c r="B64" s="31">
        <v>65177</v>
      </c>
      <c r="C64" s="47" t="s">
        <v>134</v>
      </c>
      <c r="D64" s="9">
        <v>596</v>
      </c>
      <c r="E64" s="45" t="s">
        <v>174</v>
      </c>
      <c r="F64" s="34" t="s">
        <v>53</v>
      </c>
      <c r="G64" s="34" t="s">
        <v>310</v>
      </c>
      <c r="H64" s="34" t="s">
        <v>311</v>
      </c>
      <c r="I64" s="34" t="s">
        <v>185</v>
      </c>
      <c r="J64" s="34" t="s">
        <v>310</v>
      </c>
      <c r="K64" s="34" t="s">
        <v>311</v>
      </c>
      <c r="L64" s="34" t="s">
        <v>185</v>
      </c>
      <c r="M64" s="7">
        <v>15</v>
      </c>
      <c r="N64" s="10">
        <f>M64/100*40</f>
        <v>6</v>
      </c>
      <c r="O64" s="7">
        <v>22</v>
      </c>
      <c r="P64" s="10">
        <f>O64/100*40</f>
        <v>8.8000000000000007</v>
      </c>
      <c r="Q64" s="7">
        <v>40</v>
      </c>
      <c r="R64" s="10">
        <f t="shared" si="2"/>
        <v>16</v>
      </c>
      <c r="S64" s="7">
        <v>10</v>
      </c>
      <c r="T64" s="10">
        <f>S64/100*60</f>
        <v>6</v>
      </c>
      <c r="U64" s="7">
        <v>20</v>
      </c>
      <c r="V64" s="10">
        <f>U64/100*60</f>
        <v>12</v>
      </c>
      <c r="W64" s="7">
        <v>20</v>
      </c>
      <c r="X64" s="10">
        <f>W64/100*60</f>
        <v>12</v>
      </c>
      <c r="Y64" s="10">
        <f t="shared" si="6"/>
        <v>60.8</v>
      </c>
      <c r="Z64" s="7">
        <v>0</v>
      </c>
      <c r="AA64" s="7">
        <v>0</v>
      </c>
      <c r="AB64" s="10">
        <f t="shared" si="7"/>
        <v>0</v>
      </c>
      <c r="AC64" s="7">
        <v>0</v>
      </c>
      <c r="AD64" s="37">
        <f t="shared" si="8"/>
        <v>60.8</v>
      </c>
      <c r="AE64" s="10" t="s">
        <v>334</v>
      </c>
      <c r="AF64" s="10" t="s">
        <v>334</v>
      </c>
      <c r="AG64" s="42">
        <v>115239</v>
      </c>
      <c r="AH64" s="14">
        <f>AG64/2</f>
        <v>57619.5</v>
      </c>
      <c r="AI64" s="14">
        <f t="shared" si="10"/>
        <v>0</v>
      </c>
      <c r="AJ64" s="14">
        <f t="shared" si="17"/>
        <v>0</v>
      </c>
      <c r="AK64" s="13">
        <f t="shared" si="12"/>
        <v>0</v>
      </c>
      <c r="AL64" s="13"/>
      <c r="AM64" s="56"/>
      <c r="AN64" s="56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BFP64" s="8"/>
      <c r="BFQ64" s="8"/>
      <c r="BFR64" s="8"/>
      <c r="BFS64" s="8"/>
      <c r="BFT64" s="8"/>
      <c r="BFU64" s="8"/>
      <c r="BFV64" s="8"/>
      <c r="BFW64" s="8"/>
      <c r="BFX64" s="8"/>
      <c r="BFY64" s="8"/>
      <c r="BFZ64" s="8"/>
      <c r="BGA64" s="8"/>
      <c r="BGB64" s="8"/>
      <c r="BGC64" s="8"/>
      <c r="BGD64" s="8"/>
      <c r="BGE64" s="8"/>
      <c r="BGF64" s="8"/>
      <c r="BGG64" s="8"/>
      <c r="BGH64" s="8"/>
      <c r="BGI64" s="8"/>
      <c r="BGJ64" s="8"/>
      <c r="BGK64" s="8"/>
      <c r="BGL64" s="8"/>
      <c r="BGM64" s="8"/>
      <c r="BGN64" s="8"/>
      <c r="BGO64" s="8"/>
      <c r="BGP64" s="8"/>
      <c r="BGQ64" s="8"/>
      <c r="BGR64" s="8"/>
      <c r="BGS64" s="8"/>
      <c r="BGT64" s="8"/>
      <c r="BGU64" s="8"/>
      <c r="BGV64" s="8"/>
      <c r="BGW64" s="8"/>
      <c r="BGX64" s="8"/>
      <c r="BGY64" s="8"/>
      <c r="BGZ64" s="8"/>
      <c r="BHA64" s="8"/>
      <c r="BHB64" s="8"/>
      <c r="BHC64" s="8"/>
      <c r="BHD64" s="8"/>
      <c r="BHE64" s="8"/>
      <c r="BHF64" s="8"/>
      <c r="BHG64" s="8"/>
      <c r="BHH64" s="8"/>
      <c r="BHI64" s="8"/>
      <c r="BHJ64" s="8"/>
      <c r="BHK64" s="8"/>
      <c r="BHL64" s="8"/>
      <c r="BHM64" s="8"/>
      <c r="BHN64" s="8"/>
      <c r="BHO64" s="8"/>
      <c r="BHP64" s="8"/>
      <c r="BHQ64" s="8"/>
      <c r="BHR64" s="8"/>
      <c r="BHS64" s="8"/>
      <c r="BHT64" s="8"/>
      <c r="BHU64" s="8"/>
      <c r="BHV64" s="8"/>
      <c r="BHW64" s="8"/>
      <c r="BHX64" s="8"/>
      <c r="BHY64" s="8"/>
      <c r="BHZ64" s="8"/>
      <c r="BIA64" s="8"/>
      <c r="BIB64" s="8"/>
      <c r="BIC64" s="8"/>
      <c r="BID64" s="8"/>
      <c r="BIE64" s="8"/>
      <c r="BIF64" s="8"/>
      <c r="BIG64" s="8"/>
      <c r="BIH64" s="8"/>
      <c r="BII64" s="8"/>
      <c r="BIJ64" s="8"/>
      <c r="BIK64" s="8"/>
      <c r="BIL64" s="8"/>
      <c r="BIM64" s="8"/>
      <c r="BIN64" s="8"/>
      <c r="BIO64" s="8"/>
      <c r="BIP64" s="8"/>
      <c r="BIQ64" s="8"/>
      <c r="BIR64" s="8"/>
      <c r="BIS64" s="8"/>
      <c r="BIT64" s="8"/>
      <c r="BIU64" s="8"/>
      <c r="BIV64" s="8"/>
      <c r="BIW64" s="8"/>
      <c r="BIX64" s="8"/>
      <c r="BIY64" s="8"/>
      <c r="BIZ64" s="8"/>
      <c r="BJA64" s="8"/>
      <c r="BJB64" s="8"/>
      <c r="BJC64" s="8"/>
      <c r="BJD64" s="8"/>
      <c r="BJE64" s="8"/>
      <c r="BJF64" s="8"/>
      <c r="BJG64" s="8"/>
      <c r="BJH64" s="8"/>
      <c r="BJI64" s="8"/>
      <c r="BJJ64" s="8"/>
      <c r="BJK64" s="8"/>
      <c r="BJL64" s="8"/>
      <c r="BJM64" s="8"/>
      <c r="BJN64" s="8"/>
      <c r="BJO64" s="8"/>
      <c r="BJP64" s="8"/>
      <c r="BJQ64" s="8"/>
      <c r="BJR64" s="8"/>
      <c r="BJS64" s="8"/>
      <c r="BJT64" s="8"/>
      <c r="BJU64" s="8"/>
      <c r="BJV64" s="8"/>
      <c r="BJW64" s="8"/>
      <c r="BJX64" s="8"/>
      <c r="BJY64" s="8"/>
      <c r="BJZ64" s="8"/>
      <c r="BKA64" s="8"/>
      <c r="BKB64" s="8"/>
      <c r="BKC64" s="8"/>
      <c r="BKD64" s="8"/>
      <c r="BKE64" s="8"/>
      <c r="BKF64" s="8"/>
      <c r="BKG64" s="8"/>
      <c r="BKH64" s="8"/>
      <c r="BKI64" s="8"/>
      <c r="BKJ64" s="8"/>
      <c r="BKK64" s="8"/>
      <c r="BKL64" s="8"/>
      <c r="BKM64" s="8"/>
      <c r="BKN64" s="8"/>
      <c r="BKO64" s="8"/>
      <c r="BKP64" s="8"/>
      <c r="BKQ64" s="8"/>
      <c r="BKR64" s="8"/>
      <c r="BKS64" s="8"/>
      <c r="BKT64" s="8"/>
      <c r="BKU64" s="8"/>
      <c r="BKV64" s="8"/>
      <c r="BKW64" s="8"/>
      <c r="BKX64" s="8"/>
      <c r="BKY64" s="8"/>
      <c r="BKZ64" s="8"/>
      <c r="BLA64" s="8"/>
      <c r="BLB64" s="8"/>
      <c r="BLC64" s="8"/>
      <c r="BLD64" s="8"/>
      <c r="BLE64" s="8"/>
      <c r="BLF64" s="8"/>
      <c r="BLG64" s="8"/>
      <c r="BLH64" s="8"/>
      <c r="BLI64" s="8"/>
      <c r="BLJ64" s="8"/>
      <c r="BLK64" s="8"/>
      <c r="BLL64" s="8"/>
      <c r="BLM64" s="8"/>
      <c r="BLN64" s="8"/>
      <c r="BLO64" s="8"/>
      <c r="BLP64" s="8"/>
      <c r="BLQ64" s="8"/>
      <c r="BLR64" s="8"/>
      <c r="BLS64" s="8"/>
      <c r="BLT64" s="8"/>
      <c r="BLU64" s="8"/>
      <c r="BLV64" s="8"/>
      <c r="BLW64" s="8"/>
      <c r="BLX64" s="8"/>
      <c r="BLY64" s="8"/>
      <c r="BLZ64" s="8"/>
      <c r="BMA64" s="8"/>
      <c r="BMB64" s="8"/>
      <c r="BMC64" s="8"/>
      <c r="BMD64" s="8"/>
      <c r="BME64" s="8"/>
      <c r="BMF64" s="8"/>
      <c r="BMG64" s="8"/>
      <c r="BMH64" s="8"/>
      <c r="BMI64" s="8"/>
      <c r="BMJ64" s="8"/>
      <c r="BMK64" s="8"/>
      <c r="BML64" s="8"/>
      <c r="BMM64" s="8"/>
      <c r="BMN64" s="8"/>
      <c r="BMO64" s="8"/>
      <c r="BMP64" s="8"/>
      <c r="BMQ64" s="8"/>
      <c r="BMR64" s="8"/>
      <c r="BMS64" s="8"/>
      <c r="BMT64" s="8"/>
      <c r="BMU64" s="8"/>
      <c r="BMV64" s="8"/>
      <c r="BMW64" s="8"/>
      <c r="BMX64" s="8"/>
      <c r="BMY64" s="8"/>
      <c r="BMZ64" s="8"/>
      <c r="BNA64" s="8"/>
      <c r="BNB64" s="8"/>
      <c r="BNC64" s="8"/>
      <c r="BND64" s="8"/>
      <c r="BNE64" s="8"/>
      <c r="BNF64" s="8"/>
      <c r="BNG64" s="8"/>
      <c r="BNH64" s="8"/>
      <c r="BNI64" s="8"/>
      <c r="BNJ64" s="8"/>
      <c r="BNK64" s="8"/>
      <c r="BNL64" s="8"/>
      <c r="BNM64" s="8"/>
      <c r="BNN64" s="8"/>
      <c r="BNO64" s="8"/>
      <c r="BNP64" s="8"/>
      <c r="BNQ64" s="8"/>
      <c r="BNR64" s="8"/>
      <c r="BNS64" s="8"/>
      <c r="BNT64" s="8"/>
      <c r="BNU64" s="8"/>
      <c r="BNV64" s="8"/>
      <c r="BNW64" s="8"/>
      <c r="BNX64" s="8"/>
      <c r="BNY64" s="8"/>
      <c r="BNZ64" s="8"/>
      <c r="BOA64" s="8"/>
      <c r="BOB64" s="8"/>
      <c r="BOC64" s="8"/>
      <c r="BOD64" s="8"/>
      <c r="BOE64" s="8"/>
      <c r="BOF64" s="8"/>
      <c r="BOG64" s="8"/>
      <c r="BOH64" s="8"/>
      <c r="BOI64" s="8"/>
      <c r="BOJ64" s="8"/>
      <c r="BOK64" s="8"/>
      <c r="BOL64" s="8"/>
      <c r="BOM64" s="8"/>
      <c r="BON64" s="8"/>
      <c r="BOO64" s="8"/>
      <c r="BOP64" s="8"/>
      <c r="BOQ64" s="8"/>
      <c r="BOR64" s="8"/>
      <c r="BOS64" s="8"/>
      <c r="BOT64" s="8"/>
      <c r="BOU64" s="8"/>
      <c r="BOV64" s="8"/>
      <c r="BOW64" s="8"/>
      <c r="BOX64" s="8"/>
      <c r="BOY64" s="8"/>
      <c r="BOZ64" s="8"/>
      <c r="BPA64" s="8"/>
      <c r="BPB64" s="8"/>
      <c r="BPC64" s="8"/>
      <c r="BPD64" s="8"/>
      <c r="BPE64" s="8"/>
      <c r="BPF64" s="8"/>
      <c r="BPG64" s="8"/>
      <c r="BPH64" s="8"/>
      <c r="BPI64" s="8"/>
      <c r="BPJ64" s="8"/>
      <c r="BPK64" s="8"/>
      <c r="BPL64" s="8"/>
      <c r="BPM64" s="8"/>
      <c r="BPN64" s="8"/>
      <c r="BPO64" s="8"/>
      <c r="BPP64" s="8"/>
      <c r="BPQ64" s="8"/>
      <c r="BPR64" s="8"/>
      <c r="BPS64" s="8"/>
      <c r="BPT64" s="8"/>
      <c r="BPU64" s="8"/>
      <c r="BPV64" s="8"/>
      <c r="BPW64" s="8"/>
      <c r="BPX64" s="8"/>
      <c r="BPY64" s="8"/>
      <c r="BPZ64" s="8"/>
      <c r="BQA64" s="8"/>
      <c r="BQB64" s="8"/>
      <c r="BQC64" s="8"/>
      <c r="BQD64" s="8"/>
      <c r="BQE64" s="8"/>
      <c r="BQF64" s="8"/>
      <c r="BQG64" s="8"/>
      <c r="BQH64" s="8"/>
      <c r="BQI64" s="8"/>
      <c r="BQJ64" s="8"/>
      <c r="BQK64" s="8"/>
      <c r="BQL64" s="8"/>
      <c r="BQM64" s="8"/>
      <c r="BQN64" s="8"/>
      <c r="BQO64" s="8"/>
      <c r="BQP64" s="8"/>
      <c r="BQQ64" s="8"/>
      <c r="BQR64" s="8"/>
      <c r="BQS64" s="8"/>
      <c r="BQT64" s="8"/>
      <c r="BQU64" s="8"/>
      <c r="BQV64" s="8"/>
      <c r="BQW64" s="8"/>
      <c r="BQX64" s="8"/>
      <c r="BQY64" s="8"/>
      <c r="BQZ64" s="8"/>
      <c r="BRA64" s="8"/>
      <c r="BRB64" s="8"/>
      <c r="BRC64" s="8"/>
      <c r="BRD64" s="8"/>
      <c r="BRE64" s="8"/>
      <c r="BRF64" s="8"/>
      <c r="BRG64" s="8"/>
      <c r="BRH64" s="8"/>
      <c r="BRI64" s="8"/>
      <c r="BRJ64" s="8"/>
      <c r="BRK64" s="8"/>
      <c r="BRL64" s="8"/>
      <c r="BRM64" s="8"/>
      <c r="BRN64" s="8"/>
      <c r="BRO64" s="8"/>
      <c r="BRP64" s="8"/>
      <c r="BRQ64" s="8"/>
      <c r="BRR64" s="8"/>
      <c r="BRS64" s="8"/>
      <c r="BRW64" s="8"/>
      <c r="BRX64" s="8"/>
      <c r="BRY64" s="8"/>
      <c r="BRZ64" s="8"/>
      <c r="BSA64" s="8"/>
      <c r="BSB64" s="8"/>
      <c r="BSC64" s="8"/>
      <c r="BSD64" s="8"/>
      <c r="BSE64" s="8"/>
      <c r="BSF64" s="8"/>
      <c r="BSG64" s="8"/>
      <c r="BSH64" s="8"/>
      <c r="BSI64" s="8"/>
      <c r="BSJ64" s="8"/>
      <c r="BSK64" s="8"/>
      <c r="BSL64" s="8"/>
      <c r="BSM64" s="8"/>
      <c r="BSN64" s="8"/>
      <c r="BSO64" s="8"/>
      <c r="BSP64" s="8"/>
      <c r="BSQ64" s="8"/>
      <c r="BSR64" s="8"/>
      <c r="BSS64" s="8"/>
      <c r="BST64" s="8"/>
      <c r="BSU64" s="8"/>
      <c r="BSV64" s="8"/>
      <c r="BSW64" s="8"/>
      <c r="BSX64" s="8"/>
      <c r="BSY64" s="8"/>
      <c r="BSZ64" s="8"/>
      <c r="BTA64" s="8"/>
      <c r="BTB64" s="8"/>
      <c r="BTC64" s="8"/>
      <c r="BTD64" s="8"/>
      <c r="BTE64" s="8"/>
      <c r="BTF64" s="8"/>
      <c r="BTG64" s="8"/>
      <c r="BTH64" s="8"/>
      <c r="BTI64" s="8"/>
      <c r="BTJ64" s="8"/>
      <c r="BTK64" s="8"/>
      <c r="BTL64" s="8"/>
      <c r="BTM64" s="8"/>
      <c r="BTN64" s="8"/>
      <c r="BTO64" s="8"/>
      <c r="BTP64" s="8"/>
      <c r="BTQ64" s="8"/>
      <c r="BTR64" s="8"/>
      <c r="BTS64" s="8"/>
      <c r="BTT64" s="8"/>
      <c r="BTU64" s="8"/>
      <c r="BTV64" s="8"/>
      <c r="BTW64" s="8"/>
      <c r="BTX64" s="8"/>
      <c r="BTY64" s="8"/>
      <c r="BTZ64" s="8"/>
      <c r="BUA64" s="8"/>
      <c r="BUB64" s="8"/>
      <c r="BUC64" s="8"/>
      <c r="BUD64" s="8"/>
      <c r="BUE64" s="8"/>
      <c r="BUF64" s="8"/>
      <c r="BUG64" s="8"/>
    </row>
    <row r="65" spans="1:1905" ht="39.75" customHeight="1" x14ac:dyDescent="0.3">
      <c r="A65" s="33">
        <v>64</v>
      </c>
      <c r="B65" s="31">
        <v>64823</v>
      </c>
      <c r="C65" s="47" t="s">
        <v>134</v>
      </c>
      <c r="D65" s="9">
        <v>596</v>
      </c>
      <c r="E65" s="45" t="s">
        <v>155</v>
      </c>
      <c r="F65" s="34" t="s">
        <v>26</v>
      </c>
      <c r="G65" s="34" t="s">
        <v>314</v>
      </c>
      <c r="H65" s="34" t="s">
        <v>199</v>
      </c>
      <c r="I65" s="34" t="s">
        <v>185</v>
      </c>
      <c r="J65" s="34" t="s">
        <v>314</v>
      </c>
      <c r="K65" s="34" t="s">
        <v>199</v>
      </c>
      <c r="L65" s="34" t="s">
        <v>185</v>
      </c>
      <c r="M65" s="7">
        <v>22</v>
      </c>
      <c r="N65" s="10">
        <f t="shared" si="0"/>
        <v>8.8000000000000007</v>
      </c>
      <c r="O65" s="7">
        <v>15</v>
      </c>
      <c r="P65" s="10">
        <f t="shared" si="1"/>
        <v>6</v>
      </c>
      <c r="Q65" s="7">
        <v>40</v>
      </c>
      <c r="R65" s="10">
        <f t="shared" si="2"/>
        <v>16</v>
      </c>
      <c r="S65" s="7">
        <v>10</v>
      </c>
      <c r="T65" s="10">
        <f t="shared" si="3"/>
        <v>6</v>
      </c>
      <c r="U65" s="7">
        <v>20</v>
      </c>
      <c r="V65" s="10">
        <f t="shared" si="4"/>
        <v>12</v>
      </c>
      <c r="W65" s="7">
        <v>20</v>
      </c>
      <c r="X65" s="10">
        <f t="shared" si="5"/>
        <v>12</v>
      </c>
      <c r="Y65" s="10">
        <f t="shared" si="6"/>
        <v>60.8</v>
      </c>
      <c r="Z65" s="7">
        <v>0</v>
      </c>
      <c r="AA65" s="7">
        <v>0</v>
      </c>
      <c r="AB65" s="10">
        <f t="shared" si="7"/>
        <v>0</v>
      </c>
      <c r="AC65" s="7">
        <v>0</v>
      </c>
      <c r="AD65" s="37">
        <f t="shared" si="8"/>
        <v>60.8</v>
      </c>
      <c r="AE65" s="10" t="s">
        <v>333</v>
      </c>
      <c r="AF65" s="10" t="s">
        <v>334</v>
      </c>
      <c r="AG65" s="42">
        <v>25000</v>
      </c>
      <c r="AH65" s="14">
        <f t="shared" si="9"/>
        <v>12500</v>
      </c>
      <c r="AI65" s="14">
        <f t="shared" si="10"/>
        <v>0</v>
      </c>
      <c r="AJ65" s="14">
        <f t="shared" si="17"/>
        <v>0</v>
      </c>
      <c r="AK65" s="13">
        <f t="shared" si="12"/>
        <v>0</v>
      </c>
      <c r="AL65" s="13"/>
      <c r="AM65" s="56"/>
      <c r="AN65" s="56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</row>
    <row r="66" spans="1:1905" ht="39.75" customHeight="1" x14ac:dyDescent="0.3">
      <c r="A66" s="33">
        <v>65</v>
      </c>
      <c r="B66" s="31">
        <v>64783</v>
      </c>
      <c r="C66" s="47" t="s">
        <v>134</v>
      </c>
      <c r="D66" s="9">
        <v>596</v>
      </c>
      <c r="E66" s="45" t="s">
        <v>151</v>
      </c>
      <c r="F66" s="34" t="s">
        <v>62</v>
      </c>
      <c r="G66" s="34" t="s">
        <v>315</v>
      </c>
      <c r="H66" s="34" t="s">
        <v>190</v>
      </c>
      <c r="I66" s="34" t="s">
        <v>191</v>
      </c>
      <c r="J66" s="34" t="s">
        <v>315</v>
      </c>
      <c r="K66" s="34" t="s">
        <v>190</v>
      </c>
      <c r="L66" s="34" t="s">
        <v>191</v>
      </c>
      <c r="M66" s="7">
        <v>15</v>
      </c>
      <c r="N66" s="10">
        <f t="shared" si="0"/>
        <v>6</v>
      </c>
      <c r="O66" s="7">
        <v>15</v>
      </c>
      <c r="P66" s="10">
        <f t="shared" si="1"/>
        <v>6</v>
      </c>
      <c r="Q66" s="7">
        <v>40</v>
      </c>
      <c r="R66" s="10">
        <f t="shared" si="2"/>
        <v>16</v>
      </c>
      <c r="S66" s="7">
        <v>10</v>
      </c>
      <c r="T66" s="10">
        <f t="shared" si="3"/>
        <v>6</v>
      </c>
      <c r="U66" s="7">
        <v>20</v>
      </c>
      <c r="V66" s="10">
        <f t="shared" si="4"/>
        <v>12</v>
      </c>
      <c r="W66" s="7">
        <v>20</v>
      </c>
      <c r="X66" s="10">
        <f t="shared" si="5"/>
        <v>12</v>
      </c>
      <c r="Y66" s="10">
        <f t="shared" si="6"/>
        <v>58</v>
      </c>
      <c r="Z66" s="7">
        <v>2.5</v>
      </c>
      <c r="AA66" s="7">
        <v>0</v>
      </c>
      <c r="AB66" s="10">
        <f t="shared" si="7"/>
        <v>2.5</v>
      </c>
      <c r="AC66" s="7">
        <v>0</v>
      </c>
      <c r="AD66" s="37">
        <f t="shared" si="8"/>
        <v>60.5</v>
      </c>
      <c r="AE66" s="10" t="s">
        <v>333</v>
      </c>
      <c r="AF66" s="10" t="s">
        <v>333</v>
      </c>
      <c r="AG66" s="42">
        <v>140336</v>
      </c>
      <c r="AH66" s="14">
        <f t="shared" si="9"/>
        <v>70168</v>
      </c>
      <c r="AI66" s="14">
        <f t="shared" si="10"/>
        <v>0</v>
      </c>
      <c r="AJ66" s="14">
        <f t="shared" si="17"/>
        <v>0</v>
      </c>
      <c r="AK66" s="13">
        <f t="shared" si="12"/>
        <v>0</v>
      </c>
      <c r="AL66" s="13"/>
      <c r="AM66" s="56"/>
      <c r="AN66" s="56"/>
      <c r="BFP66" s="8"/>
      <c r="BFQ66" s="8"/>
      <c r="BFR66" s="8"/>
      <c r="BFS66" s="8"/>
      <c r="BFT66" s="8"/>
      <c r="BFU66" s="8"/>
      <c r="BFV66" s="8"/>
      <c r="BFW66" s="8"/>
      <c r="BFX66" s="8"/>
      <c r="BFY66" s="8"/>
      <c r="BFZ66" s="8"/>
      <c r="BGA66" s="8"/>
      <c r="BGB66" s="8"/>
      <c r="BGC66" s="8"/>
      <c r="BGD66" s="8"/>
      <c r="BGE66" s="8"/>
      <c r="BGF66" s="8"/>
      <c r="BGG66" s="8"/>
      <c r="BGH66" s="8"/>
      <c r="BGI66" s="8"/>
      <c r="BGJ66" s="8"/>
      <c r="BGK66" s="8"/>
      <c r="BGL66" s="8"/>
      <c r="BGM66" s="8"/>
      <c r="BGN66" s="8"/>
      <c r="BGO66" s="8"/>
      <c r="BGP66" s="8"/>
      <c r="BGQ66" s="8"/>
      <c r="BGR66" s="8"/>
      <c r="BGS66" s="8"/>
      <c r="BGT66" s="8"/>
      <c r="BGU66" s="8"/>
      <c r="BGV66" s="8"/>
      <c r="BGW66" s="8"/>
      <c r="BGX66" s="8"/>
      <c r="BGY66" s="8"/>
      <c r="BGZ66" s="8"/>
      <c r="BHA66" s="8"/>
      <c r="BHB66" s="8"/>
      <c r="BHC66" s="8"/>
      <c r="BHD66" s="8"/>
      <c r="BHE66" s="8"/>
      <c r="BHF66" s="8"/>
      <c r="BHG66" s="8"/>
      <c r="BHH66" s="8"/>
      <c r="BHI66" s="8"/>
      <c r="BHJ66" s="8"/>
      <c r="BHK66" s="8"/>
      <c r="BHL66" s="8"/>
      <c r="BHM66" s="8"/>
      <c r="BHN66" s="8"/>
      <c r="BHO66" s="8"/>
      <c r="BHP66" s="8"/>
      <c r="BHQ66" s="8"/>
      <c r="BHR66" s="8"/>
      <c r="BHS66" s="8"/>
      <c r="BHT66" s="8"/>
      <c r="BHU66" s="8"/>
      <c r="BHV66" s="8"/>
      <c r="BHW66" s="8"/>
      <c r="BHX66" s="8"/>
      <c r="BHY66" s="8"/>
      <c r="BHZ66" s="8"/>
      <c r="BIA66" s="8"/>
      <c r="BIB66" s="8"/>
      <c r="BIC66" s="8"/>
      <c r="BID66" s="8"/>
      <c r="BIE66" s="8"/>
      <c r="BIF66" s="8"/>
      <c r="BIG66" s="8"/>
      <c r="BIH66" s="8"/>
      <c r="BII66" s="8"/>
      <c r="BIJ66" s="8"/>
      <c r="BIK66" s="8"/>
      <c r="BIL66" s="8"/>
      <c r="BIM66" s="8"/>
      <c r="BIN66" s="8"/>
      <c r="BIO66" s="8"/>
      <c r="BIP66" s="8"/>
      <c r="BIQ66" s="8"/>
      <c r="BIR66" s="8"/>
      <c r="BIS66" s="8"/>
      <c r="BIT66" s="8"/>
      <c r="BIU66" s="8"/>
      <c r="BIV66" s="8"/>
      <c r="BIW66" s="8"/>
      <c r="BIX66" s="8"/>
      <c r="BIY66" s="8"/>
      <c r="BIZ66" s="8"/>
      <c r="BJA66" s="8"/>
      <c r="BJB66" s="8"/>
      <c r="BJC66" s="8"/>
      <c r="BJD66" s="8"/>
      <c r="BJE66" s="8"/>
      <c r="BJF66" s="8"/>
      <c r="BJG66" s="8"/>
      <c r="BJH66" s="8"/>
      <c r="BJI66" s="8"/>
      <c r="BJJ66" s="8"/>
      <c r="BJK66" s="8"/>
      <c r="BJL66" s="8"/>
      <c r="BJM66" s="8"/>
      <c r="BJN66" s="8"/>
      <c r="BJO66" s="8"/>
      <c r="BJP66" s="8"/>
      <c r="BJQ66" s="8"/>
      <c r="BJR66" s="8"/>
      <c r="BJS66" s="8"/>
      <c r="BJT66" s="8"/>
      <c r="BJU66" s="8"/>
      <c r="BJV66" s="8"/>
      <c r="BJW66" s="8"/>
      <c r="BJX66" s="8"/>
      <c r="BJY66" s="8"/>
      <c r="BJZ66" s="8"/>
      <c r="BKA66" s="8"/>
      <c r="BKB66" s="8"/>
      <c r="BKC66" s="8"/>
      <c r="BKD66" s="8"/>
      <c r="BKE66" s="8"/>
      <c r="BKF66" s="8"/>
      <c r="BKG66" s="8"/>
      <c r="BKH66" s="8"/>
      <c r="BKI66" s="8"/>
      <c r="BKJ66" s="8"/>
      <c r="BKK66" s="8"/>
      <c r="BKL66" s="8"/>
      <c r="BKM66" s="8"/>
      <c r="BKN66" s="8"/>
      <c r="BKO66" s="8"/>
      <c r="BKP66" s="8"/>
      <c r="BKQ66" s="8"/>
      <c r="BKR66" s="8"/>
      <c r="BKS66" s="8"/>
      <c r="BKT66" s="8"/>
      <c r="BKU66" s="8"/>
      <c r="BKV66" s="8"/>
      <c r="BKW66" s="8"/>
      <c r="BKX66" s="8"/>
      <c r="BKY66" s="8"/>
      <c r="BKZ66" s="8"/>
      <c r="BLA66" s="8"/>
      <c r="BLB66" s="8"/>
      <c r="BLC66" s="8"/>
      <c r="BLD66" s="8"/>
      <c r="BLE66" s="8"/>
      <c r="BLF66" s="8"/>
      <c r="BLG66" s="8"/>
      <c r="BLH66" s="8"/>
      <c r="BLI66" s="8"/>
      <c r="BLJ66" s="8"/>
      <c r="BLK66" s="8"/>
      <c r="BLL66" s="8"/>
      <c r="BLM66" s="8"/>
      <c r="BLN66" s="8"/>
      <c r="BLO66" s="8"/>
      <c r="BLP66" s="8"/>
      <c r="BLQ66" s="8"/>
      <c r="BLR66" s="8"/>
      <c r="BLS66" s="8"/>
      <c r="BLT66" s="8"/>
      <c r="BLU66" s="8"/>
      <c r="BLV66" s="8"/>
      <c r="BLW66" s="8"/>
      <c r="BLX66" s="8"/>
      <c r="BLY66" s="8"/>
      <c r="BLZ66" s="8"/>
      <c r="BMA66" s="8"/>
      <c r="BMB66" s="8"/>
      <c r="BMC66" s="8"/>
      <c r="BMD66" s="8"/>
      <c r="BME66" s="8"/>
      <c r="BMF66" s="8"/>
      <c r="BMG66" s="8"/>
      <c r="BMH66" s="8"/>
      <c r="BMI66" s="8"/>
      <c r="BMJ66" s="8"/>
      <c r="BMK66" s="8"/>
      <c r="BML66" s="8"/>
      <c r="BMM66" s="8"/>
      <c r="BMN66" s="8"/>
      <c r="BMO66" s="8"/>
      <c r="BMP66" s="8"/>
      <c r="BMQ66" s="8"/>
      <c r="BMR66" s="8"/>
      <c r="BMS66" s="8"/>
      <c r="BMT66" s="8"/>
      <c r="BMU66" s="8"/>
      <c r="BMV66" s="8"/>
      <c r="BMW66" s="8"/>
      <c r="BMX66" s="8"/>
      <c r="BMY66" s="8"/>
      <c r="BMZ66" s="8"/>
      <c r="BNA66" s="8"/>
      <c r="BNB66" s="8"/>
      <c r="BNC66" s="8"/>
      <c r="BND66" s="8"/>
      <c r="BNE66" s="8"/>
      <c r="BNF66" s="8"/>
      <c r="BNG66" s="8"/>
      <c r="BNH66" s="8"/>
      <c r="BNI66" s="8"/>
      <c r="BNJ66" s="8"/>
      <c r="BNK66" s="8"/>
      <c r="BNL66" s="8"/>
      <c r="BNM66" s="8"/>
      <c r="BNN66" s="8"/>
      <c r="BNO66" s="8"/>
      <c r="BNP66" s="8"/>
      <c r="BNQ66" s="8"/>
      <c r="BNR66" s="8"/>
      <c r="BNS66" s="8"/>
      <c r="BNT66" s="8"/>
      <c r="BNU66" s="8"/>
      <c r="BNV66" s="8"/>
      <c r="BNW66" s="8"/>
      <c r="BNX66" s="8"/>
      <c r="BNY66" s="8"/>
      <c r="BNZ66" s="8"/>
      <c r="BOA66" s="8"/>
      <c r="BOB66" s="8"/>
      <c r="BOC66" s="8"/>
      <c r="BOD66" s="8"/>
      <c r="BOE66" s="8"/>
      <c r="BOF66" s="8"/>
      <c r="BOG66" s="8"/>
      <c r="BOH66" s="8"/>
      <c r="BOI66" s="8"/>
      <c r="BOJ66" s="8"/>
      <c r="BOK66" s="8"/>
      <c r="BOL66" s="8"/>
      <c r="BOM66" s="8"/>
      <c r="BON66" s="8"/>
      <c r="BOO66" s="8"/>
      <c r="BOP66" s="8"/>
      <c r="BOQ66" s="8"/>
      <c r="BOR66" s="8"/>
      <c r="BOS66" s="8"/>
      <c r="BOT66" s="8"/>
      <c r="BOU66" s="8"/>
      <c r="BOV66" s="8"/>
      <c r="BOW66" s="8"/>
      <c r="BOX66" s="8"/>
      <c r="BOY66" s="8"/>
      <c r="BOZ66" s="8"/>
      <c r="BPA66" s="8"/>
      <c r="BPB66" s="8"/>
      <c r="BPC66" s="8"/>
      <c r="BPD66" s="8"/>
      <c r="BPE66" s="8"/>
      <c r="BPF66" s="8"/>
      <c r="BPG66" s="8"/>
      <c r="BPH66" s="8"/>
      <c r="BPI66" s="8"/>
      <c r="BPJ66" s="8"/>
      <c r="BPK66" s="8"/>
      <c r="BPL66" s="8"/>
      <c r="BPM66" s="8"/>
      <c r="BPN66" s="8"/>
      <c r="BPO66" s="8"/>
      <c r="BPP66" s="8"/>
      <c r="BPQ66" s="8"/>
      <c r="BPR66" s="8"/>
      <c r="BPS66" s="8"/>
      <c r="BPT66" s="8"/>
      <c r="BPU66" s="8"/>
      <c r="BPV66" s="8"/>
      <c r="BPW66" s="8"/>
      <c r="BPX66" s="8"/>
      <c r="BPY66" s="8"/>
      <c r="BPZ66" s="8"/>
      <c r="BQA66" s="8"/>
      <c r="BQB66" s="8"/>
      <c r="BQC66" s="8"/>
      <c r="BQD66" s="8"/>
      <c r="BQE66" s="8"/>
      <c r="BQF66" s="8"/>
      <c r="BQG66" s="8"/>
      <c r="BQH66" s="8"/>
      <c r="BQI66" s="8"/>
      <c r="BQJ66" s="8"/>
      <c r="BQK66" s="8"/>
      <c r="BQL66" s="8"/>
      <c r="BQM66" s="8"/>
      <c r="BQN66" s="8"/>
      <c r="BQO66" s="8"/>
      <c r="BQP66" s="8"/>
      <c r="BQQ66" s="8"/>
      <c r="BQR66" s="8"/>
      <c r="BQS66" s="8"/>
      <c r="BQT66" s="8"/>
      <c r="BQU66" s="8"/>
      <c r="BQV66" s="8"/>
      <c r="BQW66" s="8"/>
      <c r="BQX66" s="8"/>
      <c r="BQY66" s="8"/>
      <c r="BQZ66" s="8"/>
      <c r="BRA66" s="8"/>
      <c r="BRB66" s="8"/>
      <c r="BRC66" s="8"/>
      <c r="BRD66" s="8"/>
      <c r="BRE66" s="8"/>
      <c r="BRF66" s="8"/>
      <c r="BRG66" s="8"/>
      <c r="BRH66" s="8"/>
      <c r="BRI66" s="8"/>
      <c r="BRJ66" s="8"/>
      <c r="BRK66" s="8"/>
      <c r="BRL66" s="8"/>
      <c r="BRM66" s="8"/>
      <c r="BRN66" s="8"/>
      <c r="BRO66" s="8"/>
      <c r="BRP66" s="8"/>
      <c r="BRQ66" s="8"/>
      <c r="BRR66" s="8"/>
      <c r="BRS66" s="8"/>
      <c r="BRW66" s="8"/>
      <c r="BRX66" s="8"/>
      <c r="BRY66" s="8"/>
      <c r="BRZ66" s="8"/>
      <c r="BSA66" s="8"/>
      <c r="BSB66" s="8"/>
      <c r="BSC66" s="8"/>
      <c r="BSD66" s="8"/>
      <c r="BSE66" s="8"/>
      <c r="BSF66" s="8"/>
      <c r="BSG66" s="8"/>
      <c r="BSH66" s="8"/>
      <c r="BSI66" s="8"/>
      <c r="BSJ66" s="8"/>
      <c r="BSK66" s="8"/>
      <c r="BSL66" s="8"/>
      <c r="BSM66" s="8"/>
      <c r="BSN66" s="8"/>
      <c r="BSO66" s="8"/>
      <c r="BSP66" s="8"/>
      <c r="BSQ66" s="8"/>
      <c r="BSR66" s="8"/>
      <c r="BSS66" s="8"/>
      <c r="BST66" s="8"/>
      <c r="BSU66" s="8"/>
      <c r="BSV66" s="8"/>
      <c r="BSW66" s="8"/>
      <c r="BSX66" s="8"/>
      <c r="BSY66" s="8"/>
      <c r="BSZ66" s="8"/>
      <c r="BTA66" s="8"/>
      <c r="BTB66" s="8"/>
      <c r="BTC66" s="8"/>
      <c r="BTD66" s="8"/>
      <c r="BTE66" s="8"/>
      <c r="BTF66" s="8"/>
      <c r="BTG66" s="8"/>
      <c r="BTH66" s="8"/>
      <c r="BTI66" s="8"/>
      <c r="BTJ66" s="8"/>
      <c r="BTK66" s="8"/>
      <c r="BTL66" s="8"/>
      <c r="BTM66" s="8"/>
      <c r="BTN66" s="8"/>
      <c r="BTO66" s="8"/>
      <c r="BTP66" s="8"/>
      <c r="BTQ66" s="8"/>
      <c r="BTR66" s="8"/>
      <c r="BTS66" s="8"/>
      <c r="BTT66" s="8"/>
      <c r="BTU66" s="8"/>
      <c r="BTV66" s="8"/>
      <c r="BTW66" s="8"/>
      <c r="BTX66" s="8"/>
      <c r="BTY66" s="8"/>
      <c r="BTZ66" s="8"/>
      <c r="BUA66" s="8"/>
      <c r="BUB66" s="8"/>
      <c r="BUC66" s="8"/>
      <c r="BUD66" s="8"/>
      <c r="BUE66" s="8"/>
      <c r="BUF66" s="8"/>
      <c r="BUG66" s="8"/>
    </row>
    <row r="67" spans="1:1905" ht="39.75" customHeight="1" x14ac:dyDescent="0.3">
      <c r="A67" s="33">
        <v>66</v>
      </c>
      <c r="B67" s="31">
        <v>64677</v>
      </c>
      <c r="C67" s="47" t="s">
        <v>134</v>
      </c>
      <c r="D67" s="9">
        <v>596</v>
      </c>
      <c r="E67" s="45" t="s">
        <v>138</v>
      </c>
      <c r="F67" s="34" t="s">
        <v>76</v>
      </c>
      <c r="G67" s="34" t="s">
        <v>316</v>
      </c>
      <c r="H67" s="34" t="s">
        <v>313</v>
      </c>
      <c r="I67" s="34" t="s">
        <v>214</v>
      </c>
      <c r="J67" s="34" t="s">
        <v>317</v>
      </c>
      <c r="K67" s="34" t="s">
        <v>313</v>
      </c>
      <c r="L67" s="34" t="s">
        <v>214</v>
      </c>
      <c r="M67" s="7">
        <v>15</v>
      </c>
      <c r="N67" s="10">
        <f>M67/100*40</f>
        <v>6</v>
      </c>
      <c r="O67" s="7">
        <v>15</v>
      </c>
      <c r="P67" s="10">
        <f>O67/100*40</f>
        <v>6</v>
      </c>
      <c r="Q67" s="7">
        <v>40</v>
      </c>
      <c r="R67" s="10">
        <f t="shared" ref="R67:R77" si="18">Q67/100*40</f>
        <v>16</v>
      </c>
      <c r="S67" s="7">
        <v>20</v>
      </c>
      <c r="T67" s="10">
        <f>S67/100*60</f>
        <v>12</v>
      </c>
      <c r="U67" s="7">
        <v>10</v>
      </c>
      <c r="V67" s="10">
        <f>U67/100*60</f>
        <v>6</v>
      </c>
      <c r="W67" s="7">
        <v>20</v>
      </c>
      <c r="X67" s="10">
        <f>W67/100*60</f>
        <v>12</v>
      </c>
      <c r="Y67" s="10">
        <f t="shared" ref="Y67:Y77" si="19">N67+P67+R67+T67+V67+X67</f>
        <v>58</v>
      </c>
      <c r="Z67" s="7">
        <v>0</v>
      </c>
      <c r="AA67" s="7">
        <v>0</v>
      </c>
      <c r="AB67" s="10">
        <f t="shared" ref="AB67:AB77" si="20">Z67+AA67</f>
        <v>0</v>
      </c>
      <c r="AC67" s="7">
        <v>2.5</v>
      </c>
      <c r="AD67" s="37">
        <f t="shared" ref="AD67:AD77" si="21">AC67+AB67+Y67</f>
        <v>60.5</v>
      </c>
      <c r="AE67" s="10" t="s">
        <v>333</v>
      </c>
      <c r="AF67" s="10" t="s">
        <v>333</v>
      </c>
      <c r="AG67" s="42">
        <v>134781.38</v>
      </c>
      <c r="AH67" s="14">
        <f>AG67/2</f>
        <v>67390.69</v>
      </c>
      <c r="AI67" s="14">
        <f t="shared" si="10"/>
        <v>0</v>
      </c>
      <c r="AJ67" s="14">
        <f t="shared" si="17"/>
        <v>0</v>
      </c>
      <c r="AK67" s="13">
        <f t="shared" si="12"/>
        <v>0</v>
      </c>
      <c r="AL67" s="13"/>
      <c r="AM67" s="56"/>
      <c r="AN67" s="56"/>
      <c r="BFP67" s="8"/>
      <c r="BFQ67" s="8"/>
      <c r="BFR67" s="8"/>
      <c r="BFS67" s="8"/>
      <c r="BFT67" s="8"/>
      <c r="BFU67" s="8"/>
      <c r="BFV67" s="8"/>
      <c r="BFW67" s="8"/>
      <c r="BFX67" s="8"/>
      <c r="BFY67" s="8"/>
      <c r="BFZ67" s="8"/>
      <c r="BGA67" s="8"/>
      <c r="BGB67" s="8"/>
      <c r="BGC67" s="8"/>
      <c r="BGD67" s="8"/>
      <c r="BGE67" s="8"/>
      <c r="BGF67" s="8"/>
      <c r="BGG67" s="8"/>
      <c r="BGH67" s="8"/>
      <c r="BGI67" s="8"/>
      <c r="BGJ67" s="8"/>
      <c r="BGK67" s="8"/>
      <c r="BGL67" s="8"/>
      <c r="BGM67" s="8"/>
      <c r="BGN67" s="8"/>
      <c r="BGO67" s="8"/>
      <c r="BGP67" s="8"/>
      <c r="BGQ67" s="8"/>
      <c r="BGR67" s="8"/>
      <c r="BGS67" s="8"/>
      <c r="BGT67" s="8"/>
      <c r="BGU67" s="8"/>
      <c r="BGV67" s="8"/>
      <c r="BGW67" s="8"/>
      <c r="BGX67" s="8"/>
      <c r="BGY67" s="8"/>
      <c r="BGZ67" s="8"/>
      <c r="BHA67" s="8"/>
      <c r="BHB67" s="8"/>
      <c r="BHC67" s="8"/>
      <c r="BHD67" s="8"/>
      <c r="BHE67" s="8"/>
      <c r="BHF67" s="8"/>
      <c r="BHG67" s="8"/>
      <c r="BHH67" s="8"/>
      <c r="BHI67" s="8"/>
      <c r="BHJ67" s="8"/>
      <c r="BHK67" s="8"/>
      <c r="BHL67" s="8"/>
      <c r="BHM67" s="8"/>
      <c r="BHN67" s="8"/>
      <c r="BHO67" s="8"/>
      <c r="BHP67" s="8"/>
      <c r="BHQ67" s="8"/>
      <c r="BHR67" s="8"/>
      <c r="BHS67" s="8"/>
      <c r="BHT67" s="8"/>
      <c r="BHU67" s="8"/>
      <c r="BHV67" s="8"/>
      <c r="BHW67" s="8"/>
      <c r="BHX67" s="8"/>
      <c r="BHY67" s="8"/>
      <c r="BHZ67" s="8"/>
      <c r="BIA67" s="8"/>
      <c r="BIB67" s="8"/>
      <c r="BIC67" s="8"/>
      <c r="BID67" s="8"/>
      <c r="BIE67" s="8"/>
      <c r="BIF67" s="8"/>
      <c r="BIG67" s="8"/>
      <c r="BIH67" s="8"/>
      <c r="BII67" s="8"/>
      <c r="BIJ67" s="8"/>
      <c r="BIK67" s="8"/>
      <c r="BIL67" s="8"/>
      <c r="BIM67" s="8"/>
      <c r="BIN67" s="8"/>
      <c r="BIO67" s="8"/>
      <c r="BIP67" s="8"/>
      <c r="BIQ67" s="8"/>
      <c r="BIR67" s="8"/>
      <c r="BIS67" s="8"/>
      <c r="BIT67" s="8"/>
      <c r="BIU67" s="8"/>
      <c r="BIV67" s="8"/>
      <c r="BIW67" s="8"/>
      <c r="BIX67" s="8"/>
      <c r="BIY67" s="8"/>
      <c r="BIZ67" s="8"/>
      <c r="BJA67" s="8"/>
      <c r="BJB67" s="8"/>
      <c r="BJC67" s="8"/>
      <c r="BJD67" s="8"/>
      <c r="BJE67" s="8"/>
      <c r="BJF67" s="8"/>
      <c r="BJG67" s="8"/>
      <c r="BJH67" s="8"/>
      <c r="BJI67" s="8"/>
      <c r="BJJ67" s="8"/>
      <c r="BJK67" s="8"/>
      <c r="BJL67" s="8"/>
      <c r="BJM67" s="8"/>
      <c r="BJN67" s="8"/>
      <c r="BJO67" s="8"/>
      <c r="BJP67" s="8"/>
      <c r="BJQ67" s="8"/>
      <c r="BJR67" s="8"/>
      <c r="BJS67" s="8"/>
      <c r="BJT67" s="8"/>
      <c r="BJU67" s="8"/>
      <c r="BJV67" s="8"/>
      <c r="BJW67" s="8"/>
      <c r="BJX67" s="8"/>
      <c r="BJY67" s="8"/>
      <c r="BJZ67" s="8"/>
      <c r="BKA67" s="8"/>
      <c r="BKB67" s="8"/>
      <c r="BKC67" s="8"/>
      <c r="BKD67" s="8"/>
      <c r="BKE67" s="8"/>
      <c r="BKF67" s="8"/>
      <c r="BKG67" s="8"/>
      <c r="BKH67" s="8"/>
      <c r="BKI67" s="8"/>
      <c r="BKJ67" s="8"/>
      <c r="BKK67" s="8"/>
      <c r="BKL67" s="8"/>
      <c r="BKM67" s="8"/>
      <c r="BKN67" s="8"/>
      <c r="BKO67" s="8"/>
      <c r="BKP67" s="8"/>
      <c r="BKQ67" s="8"/>
      <c r="BKR67" s="8"/>
      <c r="BKS67" s="8"/>
      <c r="BKT67" s="8"/>
      <c r="BKU67" s="8"/>
      <c r="BKV67" s="8"/>
      <c r="BKW67" s="8"/>
      <c r="BKX67" s="8"/>
      <c r="BKY67" s="8"/>
      <c r="BKZ67" s="8"/>
      <c r="BLA67" s="8"/>
      <c r="BLB67" s="8"/>
      <c r="BLC67" s="8"/>
      <c r="BLD67" s="8"/>
      <c r="BLE67" s="8"/>
      <c r="BLF67" s="8"/>
      <c r="BLG67" s="8"/>
      <c r="BLH67" s="8"/>
      <c r="BLI67" s="8"/>
      <c r="BLJ67" s="8"/>
      <c r="BLK67" s="8"/>
      <c r="BLL67" s="8"/>
      <c r="BLM67" s="8"/>
      <c r="BLN67" s="8"/>
      <c r="BLO67" s="8"/>
      <c r="BLP67" s="8"/>
      <c r="BLQ67" s="8"/>
      <c r="BLR67" s="8"/>
      <c r="BLS67" s="8"/>
      <c r="BLT67" s="8"/>
      <c r="BLU67" s="8"/>
      <c r="BLV67" s="8"/>
      <c r="BLW67" s="8"/>
      <c r="BLX67" s="8"/>
      <c r="BLY67" s="8"/>
      <c r="BLZ67" s="8"/>
      <c r="BMA67" s="8"/>
      <c r="BMB67" s="8"/>
      <c r="BMC67" s="8"/>
      <c r="BMD67" s="8"/>
      <c r="BME67" s="8"/>
      <c r="BMF67" s="8"/>
      <c r="BMG67" s="8"/>
      <c r="BMH67" s="8"/>
      <c r="BMI67" s="8"/>
      <c r="BMJ67" s="8"/>
      <c r="BMK67" s="8"/>
      <c r="BML67" s="8"/>
      <c r="BMM67" s="8"/>
      <c r="BMN67" s="8"/>
      <c r="BMO67" s="8"/>
      <c r="BMP67" s="8"/>
      <c r="BMQ67" s="8"/>
      <c r="BMR67" s="8"/>
      <c r="BMS67" s="8"/>
      <c r="BMT67" s="8"/>
      <c r="BMU67" s="8"/>
      <c r="BMV67" s="8"/>
      <c r="BMW67" s="8"/>
      <c r="BMX67" s="8"/>
      <c r="BMY67" s="8"/>
      <c r="BMZ67" s="8"/>
      <c r="BNA67" s="8"/>
      <c r="BNB67" s="8"/>
      <c r="BNC67" s="8"/>
      <c r="BND67" s="8"/>
      <c r="BNE67" s="8"/>
      <c r="BNF67" s="8"/>
      <c r="BNG67" s="8"/>
      <c r="BNH67" s="8"/>
      <c r="BNI67" s="8"/>
      <c r="BNJ67" s="8"/>
      <c r="BNK67" s="8"/>
      <c r="BNL67" s="8"/>
      <c r="BNM67" s="8"/>
      <c r="BNN67" s="8"/>
      <c r="BNO67" s="8"/>
      <c r="BNP67" s="8"/>
      <c r="BNQ67" s="8"/>
      <c r="BNR67" s="8"/>
      <c r="BNS67" s="8"/>
      <c r="BNT67" s="8"/>
      <c r="BNU67" s="8"/>
      <c r="BNV67" s="8"/>
      <c r="BNW67" s="8"/>
      <c r="BNX67" s="8"/>
      <c r="BNY67" s="8"/>
      <c r="BNZ67" s="8"/>
      <c r="BOA67" s="8"/>
      <c r="BOB67" s="8"/>
      <c r="BOC67" s="8"/>
      <c r="BOD67" s="8"/>
      <c r="BOE67" s="8"/>
      <c r="BOF67" s="8"/>
      <c r="BOG67" s="8"/>
      <c r="BOH67" s="8"/>
      <c r="BOI67" s="8"/>
      <c r="BOJ67" s="8"/>
      <c r="BOK67" s="8"/>
      <c r="BOL67" s="8"/>
      <c r="BOM67" s="8"/>
      <c r="BON67" s="8"/>
      <c r="BOO67" s="8"/>
      <c r="BOP67" s="8"/>
      <c r="BOQ67" s="8"/>
      <c r="BOR67" s="8"/>
      <c r="BOS67" s="8"/>
      <c r="BOT67" s="8"/>
      <c r="BOU67" s="8"/>
      <c r="BOV67" s="8"/>
      <c r="BOW67" s="8"/>
      <c r="BOX67" s="8"/>
      <c r="BOY67" s="8"/>
      <c r="BOZ67" s="8"/>
      <c r="BPA67" s="8"/>
      <c r="BPB67" s="8"/>
      <c r="BPC67" s="8"/>
      <c r="BPD67" s="8"/>
      <c r="BPE67" s="8"/>
      <c r="BPF67" s="8"/>
      <c r="BPG67" s="8"/>
      <c r="BPH67" s="8"/>
      <c r="BPI67" s="8"/>
      <c r="BPJ67" s="8"/>
      <c r="BPK67" s="8"/>
      <c r="BPL67" s="8"/>
      <c r="BPM67" s="8"/>
      <c r="BPN67" s="8"/>
      <c r="BPO67" s="8"/>
      <c r="BPP67" s="8"/>
      <c r="BPQ67" s="8"/>
      <c r="BPR67" s="8"/>
      <c r="BPS67" s="8"/>
      <c r="BPT67" s="8"/>
      <c r="BPU67" s="8"/>
      <c r="BPV67" s="8"/>
      <c r="BPW67" s="8"/>
      <c r="BPX67" s="8"/>
      <c r="BPY67" s="8"/>
      <c r="BPZ67" s="8"/>
      <c r="BQA67" s="8"/>
      <c r="BQB67" s="8"/>
      <c r="BQC67" s="8"/>
      <c r="BQD67" s="8"/>
      <c r="BQE67" s="8"/>
      <c r="BQF67" s="8"/>
      <c r="BQG67" s="8"/>
      <c r="BQH67" s="8"/>
      <c r="BQI67" s="8"/>
      <c r="BQJ67" s="8"/>
      <c r="BQK67" s="8"/>
      <c r="BQL67" s="8"/>
      <c r="BQM67" s="8"/>
      <c r="BQN67" s="8"/>
      <c r="BQO67" s="8"/>
      <c r="BQP67" s="8"/>
      <c r="BQQ67" s="8"/>
      <c r="BQR67" s="8"/>
      <c r="BQS67" s="8"/>
      <c r="BQT67" s="8"/>
      <c r="BQU67" s="8"/>
      <c r="BQV67" s="8"/>
      <c r="BQW67" s="8"/>
      <c r="BQX67" s="8"/>
      <c r="BQY67" s="8"/>
      <c r="BQZ67" s="8"/>
      <c r="BRA67" s="8"/>
      <c r="BRB67" s="8"/>
      <c r="BRC67" s="8"/>
      <c r="BRD67" s="8"/>
      <c r="BRE67" s="8"/>
      <c r="BRF67" s="8"/>
      <c r="BRG67" s="8"/>
      <c r="BRH67" s="8"/>
      <c r="BRI67" s="8"/>
      <c r="BRJ67" s="8"/>
      <c r="BRK67" s="8"/>
      <c r="BRL67" s="8"/>
      <c r="BRM67" s="8"/>
      <c r="BRN67" s="8"/>
      <c r="BRO67" s="8"/>
      <c r="BRP67" s="8"/>
      <c r="BRQ67" s="8"/>
      <c r="BRR67" s="8"/>
      <c r="BRS67" s="8"/>
      <c r="BRW67" s="8"/>
      <c r="BRX67" s="8"/>
      <c r="BRY67" s="8"/>
      <c r="BRZ67" s="8"/>
      <c r="BSA67" s="8"/>
      <c r="BSB67" s="8"/>
      <c r="BSC67" s="8"/>
      <c r="BSD67" s="8"/>
      <c r="BSE67" s="8"/>
      <c r="BSF67" s="8"/>
      <c r="BSG67" s="8"/>
      <c r="BSH67" s="8"/>
      <c r="BSI67" s="8"/>
      <c r="BSJ67" s="8"/>
      <c r="BSK67" s="8"/>
      <c r="BSL67" s="8"/>
      <c r="BSM67" s="8"/>
      <c r="BSN67" s="8"/>
      <c r="BSO67" s="8"/>
      <c r="BSP67" s="8"/>
      <c r="BSQ67" s="8"/>
      <c r="BSR67" s="8"/>
      <c r="BSS67" s="8"/>
      <c r="BST67" s="8"/>
      <c r="BSU67" s="8"/>
      <c r="BSV67" s="8"/>
      <c r="BSW67" s="8"/>
      <c r="BSX67" s="8"/>
      <c r="BSY67" s="8"/>
      <c r="BSZ67" s="8"/>
      <c r="BTA67" s="8"/>
      <c r="BTB67" s="8"/>
      <c r="BTC67" s="8"/>
      <c r="BTD67" s="8"/>
      <c r="BTE67" s="8"/>
      <c r="BTF67" s="8"/>
      <c r="BTG67" s="8"/>
      <c r="BTH67" s="8"/>
      <c r="BTI67" s="8"/>
      <c r="BTJ67" s="8"/>
      <c r="BTK67" s="8"/>
      <c r="BTL67" s="8"/>
      <c r="BTM67" s="8"/>
      <c r="BTN67" s="8"/>
      <c r="BTO67" s="8"/>
      <c r="BTP67" s="8"/>
      <c r="BTQ67" s="8"/>
      <c r="BTR67" s="8"/>
      <c r="BTS67" s="8"/>
      <c r="BTT67" s="8"/>
      <c r="BTU67" s="8"/>
      <c r="BTV67" s="8"/>
      <c r="BTW67" s="8"/>
      <c r="BTX67" s="8"/>
      <c r="BTY67" s="8"/>
      <c r="BTZ67" s="8"/>
      <c r="BUA67" s="8"/>
      <c r="BUB67" s="8"/>
      <c r="BUC67" s="8"/>
      <c r="BUD67" s="8"/>
      <c r="BUE67" s="8"/>
      <c r="BUF67" s="8"/>
      <c r="BUG67" s="8"/>
    </row>
    <row r="68" spans="1:1905" s="11" customFormat="1" ht="39.75" customHeight="1" x14ac:dyDescent="0.3">
      <c r="A68" s="33">
        <v>67</v>
      </c>
      <c r="B68" s="31">
        <v>64733</v>
      </c>
      <c r="C68" s="47" t="s">
        <v>134</v>
      </c>
      <c r="D68" s="9">
        <v>596</v>
      </c>
      <c r="E68" s="45" t="s">
        <v>146</v>
      </c>
      <c r="F68" s="34" t="s">
        <v>23</v>
      </c>
      <c r="G68" s="34" t="s">
        <v>318</v>
      </c>
      <c r="H68" s="34" t="s">
        <v>313</v>
      </c>
      <c r="I68" s="34" t="s">
        <v>214</v>
      </c>
      <c r="J68" s="34" t="s">
        <v>318</v>
      </c>
      <c r="K68" s="34" t="s">
        <v>313</v>
      </c>
      <c r="L68" s="34" t="s">
        <v>214</v>
      </c>
      <c r="M68" s="7">
        <v>15</v>
      </c>
      <c r="N68" s="10">
        <f t="shared" ref="N68:N77" si="22">M68/100*40</f>
        <v>6</v>
      </c>
      <c r="O68" s="7">
        <v>15</v>
      </c>
      <c r="P68" s="10">
        <f t="shared" ref="P68:P77" si="23">O68/100*40</f>
        <v>6</v>
      </c>
      <c r="Q68" s="7">
        <v>40</v>
      </c>
      <c r="R68" s="10">
        <f t="shared" si="18"/>
        <v>16</v>
      </c>
      <c r="S68" s="7">
        <v>20</v>
      </c>
      <c r="T68" s="10">
        <f t="shared" ref="T68:T77" si="24">S68/100*60</f>
        <v>12</v>
      </c>
      <c r="U68" s="7">
        <v>10</v>
      </c>
      <c r="V68" s="10">
        <f t="shared" ref="V68:V77" si="25">U68/100*60</f>
        <v>6</v>
      </c>
      <c r="W68" s="7">
        <v>20</v>
      </c>
      <c r="X68" s="10">
        <f t="shared" ref="X68:X77" si="26">W68/100*60</f>
        <v>12</v>
      </c>
      <c r="Y68" s="10">
        <f t="shared" si="19"/>
        <v>58</v>
      </c>
      <c r="Z68" s="7">
        <v>0</v>
      </c>
      <c r="AA68" s="7">
        <v>0</v>
      </c>
      <c r="AB68" s="10">
        <f t="shared" si="20"/>
        <v>0</v>
      </c>
      <c r="AC68" s="7">
        <v>2.5</v>
      </c>
      <c r="AD68" s="37">
        <f t="shared" si="21"/>
        <v>60.5</v>
      </c>
      <c r="AE68" s="10" t="s">
        <v>333</v>
      </c>
      <c r="AF68" s="10" t="s">
        <v>333</v>
      </c>
      <c r="AG68" s="42">
        <v>56627.13</v>
      </c>
      <c r="AH68" s="14">
        <f t="shared" ref="AH68:AH77" si="27">AG68/2</f>
        <v>28313.57</v>
      </c>
      <c r="AI68" s="14">
        <f t="shared" ref="AI68:AI77" si="28">ROUND((AM68*50/100),2)</f>
        <v>0</v>
      </c>
      <c r="AJ68" s="14">
        <f t="shared" si="17"/>
        <v>0</v>
      </c>
      <c r="AK68" s="13">
        <f t="shared" si="12"/>
        <v>0</v>
      </c>
      <c r="AL68" s="13"/>
      <c r="AM68" s="56"/>
      <c r="AN68" s="56"/>
    </row>
    <row r="69" spans="1:1905" ht="39.75" customHeight="1" x14ac:dyDescent="0.3">
      <c r="A69" s="33">
        <v>68</v>
      </c>
      <c r="B69" s="31">
        <v>65179</v>
      </c>
      <c r="C69" s="47" t="s">
        <v>134</v>
      </c>
      <c r="D69" s="9">
        <v>596</v>
      </c>
      <c r="E69" s="45" t="s">
        <v>183</v>
      </c>
      <c r="F69" s="34" t="s">
        <v>28</v>
      </c>
      <c r="G69" s="34" t="s">
        <v>319</v>
      </c>
      <c r="H69" s="34" t="s">
        <v>199</v>
      </c>
      <c r="I69" s="34" t="s">
        <v>185</v>
      </c>
      <c r="J69" s="34" t="s">
        <v>319</v>
      </c>
      <c r="K69" s="34" t="s">
        <v>199</v>
      </c>
      <c r="L69" s="34" t="s">
        <v>185</v>
      </c>
      <c r="M69" s="7">
        <v>15</v>
      </c>
      <c r="N69" s="10">
        <f t="shared" si="22"/>
        <v>6</v>
      </c>
      <c r="O69" s="7">
        <v>15</v>
      </c>
      <c r="P69" s="10">
        <f t="shared" si="23"/>
        <v>6</v>
      </c>
      <c r="Q69" s="7">
        <v>40</v>
      </c>
      <c r="R69" s="10">
        <f t="shared" si="18"/>
        <v>16</v>
      </c>
      <c r="S69" s="7">
        <v>10</v>
      </c>
      <c r="T69" s="10">
        <f t="shared" si="24"/>
        <v>6</v>
      </c>
      <c r="U69" s="7">
        <v>20</v>
      </c>
      <c r="V69" s="10">
        <f t="shared" si="25"/>
        <v>12</v>
      </c>
      <c r="W69" s="7">
        <v>20</v>
      </c>
      <c r="X69" s="10">
        <f t="shared" si="26"/>
        <v>12</v>
      </c>
      <c r="Y69" s="10">
        <f t="shared" si="19"/>
        <v>58</v>
      </c>
      <c r="Z69" s="7">
        <v>0</v>
      </c>
      <c r="AA69" s="7">
        <v>0</v>
      </c>
      <c r="AB69" s="10">
        <f t="shared" si="20"/>
        <v>0</v>
      </c>
      <c r="AC69" s="7">
        <v>2.5</v>
      </c>
      <c r="AD69" s="37">
        <f t="shared" si="21"/>
        <v>60.5</v>
      </c>
      <c r="AE69" s="10" t="s">
        <v>333</v>
      </c>
      <c r="AF69" s="10" t="s">
        <v>334</v>
      </c>
      <c r="AG69" s="42">
        <v>102745.86</v>
      </c>
      <c r="AH69" s="14">
        <f t="shared" si="27"/>
        <v>51372.93</v>
      </c>
      <c r="AI69" s="14">
        <f t="shared" si="28"/>
        <v>0</v>
      </c>
      <c r="AJ69" s="14">
        <f t="shared" si="17"/>
        <v>0</v>
      </c>
      <c r="AK69" s="13">
        <f t="shared" ref="AK69:AK77" si="29">AM69-AI69-AJ69</f>
        <v>0</v>
      </c>
      <c r="AL69" s="13"/>
      <c r="AM69" s="56"/>
      <c r="AN69" s="56"/>
      <c r="BFP69" s="8"/>
      <c r="BFQ69" s="8"/>
      <c r="BFR69" s="8"/>
      <c r="BFS69" s="8"/>
      <c r="BFT69" s="8"/>
      <c r="BFU69" s="8"/>
      <c r="BFV69" s="8"/>
      <c r="BFW69" s="8"/>
      <c r="BFX69" s="8"/>
      <c r="BFY69" s="8"/>
      <c r="BFZ69" s="8"/>
      <c r="BGA69" s="8"/>
      <c r="BGB69" s="8"/>
      <c r="BGC69" s="8"/>
      <c r="BGD69" s="8"/>
      <c r="BGE69" s="8"/>
      <c r="BGF69" s="8"/>
      <c r="BGG69" s="8"/>
      <c r="BGH69" s="8"/>
      <c r="BGI69" s="8"/>
      <c r="BGJ69" s="8"/>
      <c r="BGK69" s="8"/>
      <c r="BGL69" s="8"/>
      <c r="BGM69" s="8"/>
      <c r="BGN69" s="8"/>
      <c r="BGO69" s="8"/>
      <c r="BGP69" s="8"/>
      <c r="BGQ69" s="8"/>
      <c r="BGR69" s="8"/>
      <c r="BGS69" s="8"/>
      <c r="BGT69" s="8"/>
      <c r="BGU69" s="8"/>
      <c r="BGV69" s="8"/>
      <c r="BGW69" s="8"/>
      <c r="BGX69" s="8"/>
      <c r="BGY69" s="8"/>
      <c r="BGZ69" s="8"/>
      <c r="BHA69" s="8"/>
      <c r="BHB69" s="8"/>
      <c r="BHC69" s="8"/>
      <c r="BHD69" s="8"/>
      <c r="BHE69" s="8"/>
      <c r="BHF69" s="8"/>
      <c r="BHG69" s="8"/>
      <c r="BHH69" s="8"/>
      <c r="BHI69" s="8"/>
      <c r="BHJ69" s="8"/>
      <c r="BHK69" s="8"/>
      <c r="BHL69" s="8"/>
      <c r="BHM69" s="8"/>
      <c r="BHN69" s="8"/>
      <c r="BHO69" s="8"/>
      <c r="BHP69" s="8"/>
      <c r="BHQ69" s="8"/>
      <c r="BHR69" s="8"/>
      <c r="BHS69" s="8"/>
      <c r="BHT69" s="8"/>
      <c r="BHU69" s="8"/>
      <c r="BHV69" s="8"/>
      <c r="BHW69" s="8"/>
      <c r="BHX69" s="8"/>
      <c r="BHY69" s="8"/>
      <c r="BHZ69" s="8"/>
      <c r="BIA69" s="8"/>
      <c r="BIB69" s="8"/>
      <c r="BIC69" s="8"/>
      <c r="BID69" s="8"/>
      <c r="BIE69" s="8"/>
      <c r="BIF69" s="8"/>
      <c r="BIG69" s="8"/>
      <c r="BIH69" s="8"/>
      <c r="BII69" s="8"/>
      <c r="BIJ69" s="8"/>
      <c r="BIK69" s="8"/>
      <c r="BIL69" s="8"/>
      <c r="BIM69" s="8"/>
      <c r="BIN69" s="8"/>
      <c r="BIO69" s="8"/>
      <c r="BIP69" s="8"/>
      <c r="BIQ69" s="8"/>
      <c r="BIR69" s="8"/>
      <c r="BIS69" s="8"/>
      <c r="BIT69" s="8"/>
      <c r="BIU69" s="8"/>
      <c r="BIV69" s="8"/>
      <c r="BIW69" s="8"/>
      <c r="BIX69" s="8"/>
      <c r="BIY69" s="8"/>
      <c r="BIZ69" s="8"/>
      <c r="BJA69" s="8"/>
      <c r="BJB69" s="8"/>
      <c r="BJC69" s="8"/>
      <c r="BJD69" s="8"/>
      <c r="BJE69" s="8"/>
      <c r="BJF69" s="8"/>
      <c r="BJG69" s="8"/>
      <c r="BJH69" s="8"/>
      <c r="BJI69" s="8"/>
      <c r="BJJ69" s="8"/>
      <c r="BJK69" s="8"/>
      <c r="BJL69" s="8"/>
      <c r="BJM69" s="8"/>
      <c r="BJN69" s="8"/>
      <c r="BJO69" s="8"/>
      <c r="BJP69" s="8"/>
      <c r="BJQ69" s="8"/>
      <c r="BJR69" s="8"/>
      <c r="BJS69" s="8"/>
      <c r="BJT69" s="8"/>
      <c r="BJU69" s="8"/>
      <c r="BJV69" s="8"/>
      <c r="BJW69" s="8"/>
      <c r="BJX69" s="8"/>
      <c r="BJY69" s="8"/>
      <c r="BJZ69" s="8"/>
      <c r="BKA69" s="8"/>
      <c r="BKB69" s="8"/>
      <c r="BKC69" s="8"/>
      <c r="BKD69" s="8"/>
      <c r="BKE69" s="8"/>
      <c r="BKF69" s="8"/>
      <c r="BKG69" s="8"/>
      <c r="BKH69" s="8"/>
      <c r="BKI69" s="8"/>
      <c r="BKJ69" s="8"/>
      <c r="BKK69" s="8"/>
      <c r="BKL69" s="8"/>
      <c r="BKM69" s="8"/>
      <c r="BKN69" s="8"/>
      <c r="BKO69" s="8"/>
      <c r="BKP69" s="8"/>
      <c r="BKQ69" s="8"/>
      <c r="BKR69" s="8"/>
      <c r="BKS69" s="8"/>
      <c r="BKT69" s="8"/>
      <c r="BKU69" s="8"/>
      <c r="BKV69" s="8"/>
      <c r="BKW69" s="8"/>
      <c r="BKX69" s="8"/>
      <c r="BKY69" s="8"/>
      <c r="BKZ69" s="8"/>
      <c r="BLA69" s="8"/>
      <c r="BLB69" s="8"/>
      <c r="BLC69" s="8"/>
      <c r="BLD69" s="8"/>
      <c r="BLE69" s="8"/>
      <c r="BLF69" s="8"/>
      <c r="BLG69" s="8"/>
      <c r="BLH69" s="8"/>
      <c r="BLI69" s="8"/>
      <c r="BLJ69" s="8"/>
      <c r="BLK69" s="8"/>
      <c r="BLL69" s="8"/>
      <c r="BLM69" s="8"/>
      <c r="BLN69" s="8"/>
      <c r="BLO69" s="8"/>
      <c r="BLP69" s="8"/>
      <c r="BLQ69" s="8"/>
      <c r="BLR69" s="8"/>
      <c r="BLS69" s="8"/>
      <c r="BLT69" s="8"/>
      <c r="BLU69" s="8"/>
      <c r="BLV69" s="8"/>
      <c r="BLW69" s="8"/>
      <c r="BLX69" s="8"/>
      <c r="BLY69" s="8"/>
      <c r="BLZ69" s="8"/>
      <c r="BMA69" s="8"/>
      <c r="BMB69" s="8"/>
      <c r="BMC69" s="8"/>
      <c r="BMD69" s="8"/>
      <c r="BME69" s="8"/>
      <c r="BMF69" s="8"/>
      <c r="BMG69" s="8"/>
      <c r="BMH69" s="8"/>
      <c r="BMI69" s="8"/>
      <c r="BMJ69" s="8"/>
      <c r="BMK69" s="8"/>
      <c r="BML69" s="8"/>
      <c r="BMM69" s="8"/>
      <c r="BMN69" s="8"/>
      <c r="BMO69" s="8"/>
      <c r="BMP69" s="8"/>
      <c r="BMQ69" s="8"/>
      <c r="BMR69" s="8"/>
      <c r="BMS69" s="8"/>
      <c r="BMT69" s="8"/>
      <c r="BMU69" s="8"/>
      <c r="BMV69" s="8"/>
      <c r="BMW69" s="8"/>
      <c r="BMX69" s="8"/>
      <c r="BMY69" s="8"/>
      <c r="BMZ69" s="8"/>
      <c r="BNA69" s="8"/>
      <c r="BNB69" s="8"/>
      <c r="BNC69" s="8"/>
      <c r="BND69" s="8"/>
      <c r="BNE69" s="8"/>
      <c r="BNF69" s="8"/>
      <c r="BNG69" s="8"/>
      <c r="BNH69" s="8"/>
      <c r="BNI69" s="8"/>
      <c r="BNJ69" s="8"/>
      <c r="BNK69" s="8"/>
      <c r="BNL69" s="8"/>
      <c r="BNM69" s="8"/>
      <c r="BNN69" s="8"/>
      <c r="BNO69" s="8"/>
      <c r="BNP69" s="8"/>
      <c r="BNQ69" s="8"/>
      <c r="BNR69" s="8"/>
      <c r="BNS69" s="8"/>
      <c r="BNT69" s="8"/>
      <c r="BNU69" s="8"/>
      <c r="BNV69" s="8"/>
      <c r="BNW69" s="8"/>
      <c r="BNX69" s="8"/>
      <c r="BNY69" s="8"/>
      <c r="BNZ69" s="8"/>
      <c r="BOA69" s="8"/>
      <c r="BOB69" s="8"/>
      <c r="BOC69" s="8"/>
      <c r="BOD69" s="8"/>
      <c r="BOE69" s="8"/>
      <c r="BOF69" s="8"/>
      <c r="BOG69" s="8"/>
      <c r="BOH69" s="8"/>
      <c r="BOI69" s="8"/>
      <c r="BOJ69" s="8"/>
      <c r="BOK69" s="8"/>
      <c r="BOL69" s="8"/>
      <c r="BOM69" s="8"/>
      <c r="BON69" s="8"/>
      <c r="BOO69" s="8"/>
      <c r="BOP69" s="8"/>
      <c r="BOQ69" s="8"/>
      <c r="BOR69" s="8"/>
      <c r="BOS69" s="8"/>
      <c r="BOT69" s="8"/>
      <c r="BOU69" s="8"/>
      <c r="BOV69" s="8"/>
      <c r="BOW69" s="8"/>
      <c r="BOX69" s="8"/>
      <c r="BOY69" s="8"/>
      <c r="BOZ69" s="8"/>
      <c r="BPA69" s="8"/>
      <c r="BPB69" s="8"/>
      <c r="BPC69" s="8"/>
      <c r="BPD69" s="8"/>
      <c r="BPE69" s="8"/>
      <c r="BPF69" s="8"/>
      <c r="BPG69" s="8"/>
      <c r="BPH69" s="8"/>
      <c r="BPI69" s="8"/>
      <c r="BPJ69" s="8"/>
      <c r="BPK69" s="8"/>
      <c r="BPL69" s="8"/>
      <c r="BPM69" s="8"/>
      <c r="BPN69" s="8"/>
      <c r="BPO69" s="8"/>
      <c r="BPP69" s="8"/>
      <c r="BPQ69" s="8"/>
      <c r="BPR69" s="8"/>
      <c r="BPS69" s="8"/>
      <c r="BPT69" s="8"/>
      <c r="BPU69" s="8"/>
      <c r="BPV69" s="8"/>
      <c r="BPW69" s="8"/>
      <c r="BPX69" s="8"/>
      <c r="BPY69" s="8"/>
      <c r="BPZ69" s="8"/>
      <c r="BQA69" s="8"/>
      <c r="BQB69" s="8"/>
      <c r="BQC69" s="8"/>
      <c r="BQD69" s="8"/>
      <c r="BQE69" s="8"/>
      <c r="BQF69" s="8"/>
      <c r="BQG69" s="8"/>
      <c r="BQH69" s="8"/>
      <c r="BQI69" s="8"/>
      <c r="BQJ69" s="8"/>
      <c r="BQK69" s="8"/>
      <c r="BQL69" s="8"/>
      <c r="BQM69" s="8"/>
      <c r="BQN69" s="8"/>
      <c r="BQO69" s="8"/>
      <c r="BQP69" s="8"/>
      <c r="BQQ69" s="8"/>
      <c r="BQR69" s="8"/>
      <c r="BQS69" s="8"/>
      <c r="BQT69" s="8"/>
      <c r="BQU69" s="8"/>
      <c r="BQV69" s="8"/>
      <c r="BQW69" s="8"/>
      <c r="BQX69" s="8"/>
      <c r="BQY69" s="8"/>
      <c r="BQZ69" s="8"/>
      <c r="BRA69" s="8"/>
      <c r="BRB69" s="8"/>
      <c r="BRC69" s="8"/>
      <c r="BRD69" s="8"/>
      <c r="BRE69" s="8"/>
      <c r="BRF69" s="8"/>
      <c r="BRG69" s="8"/>
      <c r="BRH69" s="8"/>
      <c r="BRI69" s="8"/>
      <c r="BRJ69" s="8"/>
      <c r="BRK69" s="8"/>
      <c r="BRL69" s="8"/>
      <c r="BRM69" s="8"/>
      <c r="BRN69" s="8"/>
      <c r="BRO69" s="8"/>
      <c r="BRP69" s="8"/>
      <c r="BRQ69" s="8"/>
      <c r="BRR69" s="8"/>
      <c r="BRS69" s="8"/>
      <c r="BRW69" s="8"/>
      <c r="BRX69" s="8"/>
      <c r="BRY69" s="8"/>
      <c r="BRZ69" s="8"/>
      <c r="BSA69" s="8"/>
      <c r="BSB69" s="8"/>
      <c r="BSC69" s="8"/>
      <c r="BSD69" s="8"/>
      <c r="BSE69" s="8"/>
      <c r="BSF69" s="8"/>
      <c r="BSG69" s="8"/>
      <c r="BSH69" s="8"/>
      <c r="BSI69" s="8"/>
      <c r="BSJ69" s="8"/>
      <c r="BSK69" s="8"/>
      <c r="BSL69" s="8"/>
      <c r="BSM69" s="8"/>
      <c r="BSN69" s="8"/>
      <c r="BSO69" s="8"/>
      <c r="BSP69" s="8"/>
      <c r="BSQ69" s="8"/>
      <c r="BSR69" s="8"/>
      <c r="BSS69" s="8"/>
      <c r="BST69" s="8"/>
      <c r="BSU69" s="8"/>
      <c r="BSV69" s="8"/>
      <c r="BSW69" s="8"/>
      <c r="BSX69" s="8"/>
      <c r="BSY69" s="8"/>
      <c r="BSZ69" s="8"/>
      <c r="BTA69" s="8"/>
      <c r="BTB69" s="8"/>
      <c r="BTC69" s="8"/>
      <c r="BTD69" s="8"/>
      <c r="BTE69" s="8"/>
      <c r="BTF69" s="8"/>
      <c r="BTG69" s="8"/>
      <c r="BTH69" s="8"/>
      <c r="BTI69" s="8"/>
      <c r="BTJ69" s="8"/>
      <c r="BTK69" s="8"/>
      <c r="BTL69" s="8"/>
      <c r="BTM69" s="8"/>
      <c r="BTN69" s="8"/>
      <c r="BTO69" s="8"/>
      <c r="BTP69" s="8"/>
      <c r="BTQ69" s="8"/>
      <c r="BTR69" s="8"/>
      <c r="BTS69" s="8"/>
      <c r="BTT69" s="8"/>
      <c r="BTU69" s="8"/>
      <c r="BTV69" s="8"/>
      <c r="BTW69" s="8"/>
      <c r="BTX69" s="8"/>
      <c r="BTY69" s="8"/>
      <c r="BTZ69" s="8"/>
      <c r="BUA69" s="8"/>
      <c r="BUB69" s="8"/>
      <c r="BUC69" s="8"/>
      <c r="BUD69" s="8"/>
      <c r="BUE69" s="8"/>
      <c r="BUF69" s="8"/>
      <c r="BUG69" s="8"/>
    </row>
    <row r="70" spans="1:1905" ht="39.75" customHeight="1" x14ac:dyDescent="0.3">
      <c r="A70" s="33">
        <v>69</v>
      </c>
      <c r="B70" s="31">
        <v>64858</v>
      </c>
      <c r="C70" s="47" t="s">
        <v>134</v>
      </c>
      <c r="D70" s="9">
        <v>596</v>
      </c>
      <c r="E70" s="45" t="s">
        <v>160</v>
      </c>
      <c r="F70" s="34" t="s">
        <v>42</v>
      </c>
      <c r="G70" s="34" t="s">
        <v>320</v>
      </c>
      <c r="H70" s="34" t="s">
        <v>321</v>
      </c>
      <c r="I70" s="34" t="s">
        <v>214</v>
      </c>
      <c r="J70" s="34" t="s">
        <v>320</v>
      </c>
      <c r="K70" s="34" t="s">
        <v>321</v>
      </c>
      <c r="L70" s="34" t="s">
        <v>214</v>
      </c>
      <c r="M70" s="7">
        <v>15</v>
      </c>
      <c r="N70" s="10">
        <f t="shared" si="22"/>
        <v>6</v>
      </c>
      <c r="O70" s="7">
        <v>15</v>
      </c>
      <c r="P70" s="10">
        <f t="shared" si="23"/>
        <v>6</v>
      </c>
      <c r="Q70" s="7">
        <v>40</v>
      </c>
      <c r="R70" s="10">
        <f t="shared" si="18"/>
        <v>16</v>
      </c>
      <c r="S70" s="7">
        <v>20</v>
      </c>
      <c r="T70" s="10">
        <f t="shared" si="24"/>
        <v>12</v>
      </c>
      <c r="U70" s="7">
        <v>10</v>
      </c>
      <c r="V70" s="10">
        <f t="shared" si="25"/>
        <v>6</v>
      </c>
      <c r="W70" s="7">
        <v>20</v>
      </c>
      <c r="X70" s="10">
        <f t="shared" si="26"/>
        <v>12</v>
      </c>
      <c r="Y70" s="10">
        <f t="shared" si="19"/>
        <v>58</v>
      </c>
      <c r="Z70" s="10">
        <v>2.5</v>
      </c>
      <c r="AA70" s="7">
        <v>0</v>
      </c>
      <c r="AB70" s="10">
        <f t="shared" si="20"/>
        <v>2.5</v>
      </c>
      <c r="AC70" s="7">
        <v>2.5</v>
      </c>
      <c r="AD70" s="37">
        <f t="shared" si="21"/>
        <v>63</v>
      </c>
      <c r="AE70" s="10" t="s">
        <v>333</v>
      </c>
      <c r="AF70" s="10" t="s">
        <v>334</v>
      </c>
      <c r="AG70" s="12">
        <v>77937.679999999993</v>
      </c>
      <c r="AH70" s="14">
        <f t="shared" si="27"/>
        <v>38968.839999999997</v>
      </c>
      <c r="AI70" s="14">
        <f t="shared" si="28"/>
        <v>0</v>
      </c>
      <c r="AJ70" s="14">
        <f t="shared" si="17"/>
        <v>0</v>
      </c>
      <c r="AK70" s="13">
        <f t="shared" si="29"/>
        <v>0</v>
      </c>
      <c r="AL70" s="13"/>
      <c r="AM70" s="56"/>
      <c r="AN70" s="56"/>
      <c r="BFP70" s="8"/>
      <c r="BFQ70" s="8"/>
      <c r="BFR70" s="8"/>
      <c r="BFS70" s="8"/>
      <c r="BFT70" s="8"/>
      <c r="BFU70" s="8"/>
      <c r="BFV70" s="8"/>
      <c r="BFW70" s="8"/>
      <c r="BFX70" s="8"/>
      <c r="BFY70" s="8"/>
      <c r="BFZ70" s="8"/>
      <c r="BGA70" s="8"/>
      <c r="BGB70" s="8"/>
      <c r="BGC70" s="8"/>
      <c r="BGD70" s="8"/>
      <c r="BGE70" s="8"/>
      <c r="BGF70" s="8"/>
      <c r="BGG70" s="8"/>
      <c r="BGH70" s="8"/>
      <c r="BGI70" s="8"/>
      <c r="BGJ70" s="8"/>
      <c r="BGK70" s="8"/>
      <c r="BGL70" s="8"/>
      <c r="BGM70" s="8"/>
      <c r="BGN70" s="8"/>
      <c r="BGO70" s="8"/>
      <c r="BGP70" s="8"/>
      <c r="BGQ70" s="8"/>
      <c r="BGR70" s="8"/>
      <c r="BGS70" s="8"/>
      <c r="BGT70" s="8"/>
      <c r="BGU70" s="8"/>
      <c r="BGV70" s="8"/>
      <c r="BGW70" s="8"/>
      <c r="BGX70" s="8"/>
      <c r="BGY70" s="8"/>
      <c r="BGZ70" s="8"/>
      <c r="BHA70" s="8"/>
      <c r="BHB70" s="8"/>
      <c r="BHC70" s="8"/>
      <c r="BHD70" s="8"/>
      <c r="BHE70" s="8"/>
      <c r="BHF70" s="8"/>
      <c r="BHG70" s="8"/>
      <c r="BHH70" s="8"/>
      <c r="BHI70" s="8"/>
      <c r="BHJ70" s="8"/>
      <c r="BHK70" s="8"/>
      <c r="BHL70" s="8"/>
      <c r="BHM70" s="8"/>
      <c r="BHN70" s="8"/>
      <c r="BHO70" s="8"/>
      <c r="BHP70" s="8"/>
      <c r="BHQ70" s="8"/>
      <c r="BHR70" s="8"/>
      <c r="BHS70" s="8"/>
      <c r="BHT70" s="8"/>
      <c r="BHU70" s="8"/>
      <c r="BHV70" s="8"/>
      <c r="BHW70" s="8"/>
      <c r="BHX70" s="8"/>
      <c r="BHY70" s="8"/>
      <c r="BHZ70" s="8"/>
      <c r="BIA70" s="8"/>
      <c r="BIB70" s="8"/>
      <c r="BIC70" s="8"/>
      <c r="BID70" s="8"/>
      <c r="BIE70" s="8"/>
      <c r="BIF70" s="8"/>
      <c r="BIG70" s="8"/>
      <c r="BIH70" s="8"/>
      <c r="BII70" s="8"/>
      <c r="BIJ70" s="8"/>
      <c r="BIK70" s="8"/>
      <c r="BIL70" s="8"/>
      <c r="BIM70" s="8"/>
      <c r="BIN70" s="8"/>
      <c r="BIO70" s="8"/>
      <c r="BIP70" s="8"/>
      <c r="BIQ70" s="8"/>
      <c r="BIR70" s="8"/>
      <c r="BIS70" s="8"/>
      <c r="BIT70" s="8"/>
      <c r="BIU70" s="8"/>
      <c r="BIV70" s="8"/>
      <c r="BIW70" s="8"/>
      <c r="BIX70" s="8"/>
      <c r="BIY70" s="8"/>
      <c r="BIZ70" s="8"/>
      <c r="BJA70" s="8"/>
      <c r="BJB70" s="8"/>
      <c r="BJC70" s="8"/>
      <c r="BJD70" s="8"/>
      <c r="BJE70" s="8"/>
      <c r="BJF70" s="8"/>
      <c r="BJG70" s="8"/>
      <c r="BJH70" s="8"/>
      <c r="BJI70" s="8"/>
      <c r="BJJ70" s="8"/>
      <c r="BJK70" s="8"/>
      <c r="BJL70" s="8"/>
      <c r="BJM70" s="8"/>
      <c r="BJN70" s="8"/>
      <c r="BJO70" s="8"/>
      <c r="BJP70" s="8"/>
      <c r="BJQ70" s="8"/>
      <c r="BJR70" s="8"/>
      <c r="BJS70" s="8"/>
      <c r="BJT70" s="8"/>
      <c r="BJU70" s="8"/>
      <c r="BJV70" s="8"/>
      <c r="BJW70" s="8"/>
      <c r="BJX70" s="8"/>
      <c r="BJY70" s="8"/>
      <c r="BJZ70" s="8"/>
      <c r="BKA70" s="8"/>
      <c r="BKB70" s="8"/>
      <c r="BKC70" s="8"/>
      <c r="BKD70" s="8"/>
      <c r="BKE70" s="8"/>
      <c r="BKF70" s="8"/>
      <c r="BKG70" s="8"/>
      <c r="BKH70" s="8"/>
      <c r="BKI70" s="8"/>
      <c r="BKJ70" s="8"/>
      <c r="BKK70" s="8"/>
      <c r="BKL70" s="8"/>
      <c r="BKM70" s="8"/>
      <c r="BKN70" s="8"/>
      <c r="BKO70" s="8"/>
      <c r="BKP70" s="8"/>
      <c r="BKQ70" s="8"/>
      <c r="BKR70" s="8"/>
      <c r="BKS70" s="8"/>
      <c r="BKT70" s="8"/>
      <c r="BKU70" s="8"/>
      <c r="BKV70" s="8"/>
      <c r="BKW70" s="8"/>
      <c r="BKX70" s="8"/>
      <c r="BKY70" s="8"/>
      <c r="BKZ70" s="8"/>
      <c r="BLA70" s="8"/>
      <c r="BLB70" s="8"/>
      <c r="BLC70" s="8"/>
      <c r="BLD70" s="8"/>
      <c r="BLE70" s="8"/>
      <c r="BLF70" s="8"/>
      <c r="BLG70" s="8"/>
      <c r="BLH70" s="8"/>
      <c r="BLI70" s="8"/>
      <c r="BLJ70" s="8"/>
      <c r="BLK70" s="8"/>
      <c r="BLL70" s="8"/>
      <c r="BLM70" s="8"/>
      <c r="BLN70" s="8"/>
      <c r="BLO70" s="8"/>
      <c r="BLP70" s="8"/>
      <c r="BLQ70" s="8"/>
      <c r="BLR70" s="8"/>
      <c r="BLS70" s="8"/>
      <c r="BLT70" s="8"/>
      <c r="BLU70" s="8"/>
      <c r="BLV70" s="8"/>
      <c r="BLW70" s="8"/>
      <c r="BLX70" s="8"/>
      <c r="BLY70" s="8"/>
      <c r="BLZ70" s="8"/>
      <c r="BMA70" s="8"/>
      <c r="BMB70" s="8"/>
      <c r="BMC70" s="8"/>
      <c r="BMD70" s="8"/>
      <c r="BME70" s="8"/>
      <c r="BMF70" s="8"/>
      <c r="BMG70" s="8"/>
      <c r="BMH70" s="8"/>
      <c r="BMI70" s="8"/>
      <c r="BMJ70" s="8"/>
      <c r="BMK70" s="8"/>
      <c r="BML70" s="8"/>
      <c r="BMM70" s="8"/>
      <c r="BMN70" s="8"/>
      <c r="BMO70" s="8"/>
      <c r="BMP70" s="8"/>
      <c r="BMQ70" s="8"/>
      <c r="BMR70" s="8"/>
      <c r="BMS70" s="8"/>
      <c r="BMT70" s="8"/>
      <c r="BMU70" s="8"/>
      <c r="BMV70" s="8"/>
      <c r="BMW70" s="8"/>
      <c r="BMX70" s="8"/>
      <c r="BMY70" s="8"/>
      <c r="BMZ70" s="8"/>
      <c r="BNA70" s="8"/>
      <c r="BNB70" s="8"/>
      <c r="BNC70" s="8"/>
      <c r="BND70" s="8"/>
      <c r="BNE70" s="8"/>
      <c r="BNF70" s="8"/>
      <c r="BNG70" s="8"/>
      <c r="BNH70" s="8"/>
      <c r="BNI70" s="8"/>
      <c r="BNJ70" s="8"/>
      <c r="BNK70" s="8"/>
      <c r="BNL70" s="8"/>
      <c r="BNM70" s="8"/>
      <c r="BNN70" s="8"/>
      <c r="BNO70" s="8"/>
      <c r="BNP70" s="8"/>
      <c r="BNQ70" s="8"/>
      <c r="BNR70" s="8"/>
      <c r="BNS70" s="8"/>
      <c r="BNT70" s="8"/>
      <c r="BNU70" s="8"/>
      <c r="BNV70" s="8"/>
      <c r="BNW70" s="8"/>
      <c r="BNX70" s="8"/>
      <c r="BNY70" s="8"/>
      <c r="BNZ70" s="8"/>
      <c r="BOA70" s="8"/>
      <c r="BOB70" s="8"/>
      <c r="BOC70" s="8"/>
      <c r="BOD70" s="8"/>
      <c r="BOE70" s="8"/>
      <c r="BOF70" s="8"/>
      <c r="BOG70" s="8"/>
      <c r="BOH70" s="8"/>
      <c r="BOI70" s="8"/>
      <c r="BOJ70" s="8"/>
      <c r="BOK70" s="8"/>
      <c r="BOL70" s="8"/>
      <c r="BOM70" s="8"/>
      <c r="BON70" s="8"/>
      <c r="BOO70" s="8"/>
      <c r="BOP70" s="8"/>
      <c r="BOQ70" s="8"/>
      <c r="BOR70" s="8"/>
      <c r="BOS70" s="8"/>
      <c r="BOT70" s="8"/>
      <c r="BOU70" s="8"/>
      <c r="BOV70" s="8"/>
      <c r="BOW70" s="8"/>
      <c r="BOX70" s="8"/>
      <c r="BOY70" s="8"/>
      <c r="BOZ70" s="8"/>
      <c r="BPA70" s="8"/>
      <c r="BPB70" s="8"/>
      <c r="BPC70" s="8"/>
      <c r="BPD70" s="8"/>
      <c r="BPE70" s="8"/>
      <c r="BPF70" s="8"/>
      <c r="BPG70" s="8"/>
      <c r="BPH70" s="8"/>
      <c r="BPI70" s="8"/>
      <c r="BPJ70" s="8"/>
      <c r="BPK70" s="8"/>
      <c r="BPL70" s="8"/>
      <c r="BPM70" s="8"/>
      <c r="BPN70" s="8"/>
      <c r="BPO70" s="8"/>
      <c r="BPP70" s="8"/>
      <c r="BPQ70" s="8"/>
      <c r="BPR70" s="8"/>
      <c r="BPS70" s="8"/>
      <c r="BPT70" s="8"/>
      <c r="BPU70" s="8"/>
      <c r="BPV70" s="8"/>
      <c r="BPW70" s="8"/>
      <c r="BPX70" s="8"/>
      <c r="BPY70" s="8"/>
      <c r="BPZ70" s="8"/>
      <c r="BQA70" s="8"/>
      <c r="BQB70" s="8"/>
      <c r="BQC70" s="8"/>
      <c r="BQD70" s="8"/>
      <c r="BQE70" s="8"/>
      <c r="BQF70" s="8"/>
      <c r="BQG70" s="8"/>
      <c r="BQH70" s="8"/>
      <c r="BQI70" s="8"/>
      <c r="BQJ70" s="8"/>
      <c r="BQK70" s="8"/>
      <c r="BQL70" s="8"/>
      <c r="BQM70" s="8"/>
      <c r="BQN70" s="8"/>
      <c r="BQO70" s="8"/>
      <c r="BQP70" s="8"/>
      <c r="BQQ70" s="8"/>
      <c r="BQR70" s="8"/>
      <c r="BQS70" s="8"/>
      <c r="BQT70" s="8"/>
      <c r="BQU70" s="8"/>
      <c r="BQV70" s="8"/>
      <c r="BQW70" s="8"/>
      <c r="BQX70" s="8"/>
      <c r="BQY70" s="8"/>
      <c r="BQZ70" s="8"/>
      <c r="BRA70" s="8"/>
      <c r="BRB70" s="8"/>
      <c r="BRC70" s="8"/>
      <c r="BRD70" s="8"/>
      <c r="BRE70" s="8"/>
      <c r="BRF70" s="8"/>
      <c r="BRG70" s="8"/>
      <c r="BRH70" s="8"/>
      <c r="BRI70" s="8"/>
      <c r="BRJ70" s="8"/>
      <c r="BRK70" s="8"/>
      <c r="BRL70" s="8"/>
      <c r="BRM70" s="8"/>
      <c r="BRN70" s="8"/>
      <c r="BRO70" s="8"/>
      <c r="BRP70" s="8"/>
      <c r="BRQ70" s="8"/>
      <c r="BRR70" s="8"/>
      <c r="BRS70" s="8"/>
      <c r="BRW70" s="8"/>
      <c r="BRX70" s="8"/>
      <c r="BRY70" s="8"/>
      <c r="BRZ70" s="8"/>
      <c r="BSA70" s="8"/>
      <c r="BSB70" s="8"/>
      <c r="BSC70" s="8"/>
      <c r="BSD70" s="8"/>
      <c r="BSE70" s="8"/>
      <c r="BSF70" s="8"/>
      <c r="BSG70" s="8"/>
      <c r="BSH70" s="8"/>
      <c r="BSI70" s="8"/>
      <c r="BSJ70" s="8"/>
      <c r="BSK70" s="8"/>
      <c r="BSL70" s="8"/>
      <c r="BSM70" s="8"/>
      <c r="BSN70" s="8"/>
      <c r="BSO70" s="8"/>
      <c r="BSP70" s="8"/>
      <c r="BSQ70" s="8"/>
      <c r="BSR70" s="8"/>
      <c r="BSS70" s="8"/>
      <c r="BST70" s="8"/>
      <c r="BSU70" s="8"/>
      <c r="BSV70" s="8"/>
      <c r="BSW70" s="8"/>
      <c r="BSX70" s="8"/>
      <c r="BSY70" s="8"/>
      <c r="BSZ70" s="8"/>
      <c r="BTA70" s="8"/>
      <c r="BTB70" s="8"/>
      <c r="BTC70" s="8"/>
      <c r="BTD70" s="8"/>
      <c r="BTE70" s="8"/>
      <c r="BTF70" s="8"/>
      <c r="BTG70" s="8"/>
      <c r="BTH70" s="8"/>
      <c r="BTI70" s="8"/>
      <c r="BTJ70" s="8"/>
      <c r="BTK70" s="8"/>
      <c r="BTL70" s="8"/>
      <c r="BTM70" s="8"/>
      <c r="BTN70" s="8"/>
      <c r="BTO70" s="8"/>
      <c r="BTP70" s="8"/>
      <c r="BTQ70" s="8"/>
      <c r="BTR70" s="8"/>
      <c r="BTS70" s="8"/>
      <c r="BTT70" s="8"/>
      <c r="BTU70" s="8"/>
      <c r="BTV70" s="8"/>
      <c r="BTW70" s="8"/>
      <c r="BTX70" s="8"/>
      <c r="BTY70" s="8"/>
      <c r="BTZ70" s="8"/>
      <c r="BUA70" s="8"/>
      <c r="BUB70" s="8"/>
      <c r="BUC70" s="8"/>
      <c r="BUD70" s="8"/>
      <c r="BUE70" s="8"/>
      <c r="BUF70" s="8"/>
      <c r="BUG70" s="8"/>
    </row>
    <row r="71" spans="1:1905" ht="39.75" customHeight="1" x14ac:dyDescent="0.3">
      <c r="A71" s="33">
        <v>70</v>
      </c>
      <c r="B71" s="31">
        <v>64727</v>
      </c>
      <c r="C71" s="47" t="s">
        <v>134</v>
      </c>
      <c r="D71" s="9">
        <v>596</v>
      </c>
      <c r="E71" s="45" t="s">
        <v>145</v>
      </c>
      <c r="F71" s="34" t="s">
        <v>30</v>
      </c>
      <c r="G71" s="34" t="s">
        <v>322</v>
      </c>
      <c r="H71" s="34" t="s">
        <v>199</v>
      </c>
      <c r="I71" s="34" t="s">
        <v>185</v>
      </c>
      <c r="J71" s="34" t="s">
        <v>322</v>
      </c>
      <c r="K71" s="34" t="s">
        <v>199</v>
      </c>
      <c r="L71" s="34" t="s">
        <v>185</v>
      </c>
      <c r="M71" s="7">
        <v>7.5</v>
      </c>
      <c r="N71" s="10">
        <f t="shared" si="22"/>
        <v>3</v>
      </c>
      <c r="O71" s="7">
        <v>15</v>
      </c>
      <c r="P71" s="10">
        <f t="shared" si="23"/>
        <v>6</v>
      </c>
      <c r="Q71" s="7">
        <v>40</v>
      </c>
      <c r="R71" s="10">
        <f t="shared" si="18"/>
        <v>16</v>
      </c>
      <c r="S71" s="7">
        <v>20</v>
      </c>
      <c r="T71" s="10">
        <f t="shared" si="24"/>
        <v>12</v>
      </c>
      <c r="U71" s="7">
        <v>10</v>
      </c>
      <c r="V71" s="10">
        <f t="shared" si="25"/>
        <v>6</v>
      </c>
      <c r="W71" s="7">
        <v>20</v>
      </c>
      <c r="X71" s="10">
        <f t="shared" si="26"/>
        <v>12</v>
      </c>
      <c r="Y71" s="10">
        <f t="shared" si="19"/>
        <v>55</v>
      </c>
      <c r="Z71" s="7">
        <v>2.5</v>
      </c>
      <c r="AA71" s="7">
        <v>0</v>
      </c>
      <c r="AB71" s="10">
        <f t="shared" si="20"/>
        <v>2.5</v>
      </c>
      <c r="AC71" s="7">
        <v>2.5</v>
      </c>
      <c r="AD71" s="37">
        <f t="shared" si="21"/>
        <v>60</v>
      </c>
      <c r="AE71" s="10" t="s">
        <v>334</v>
      </c>
      <c r="AF71" s="10" t="s">
        <v>334</v>
      </c>
      <c r="AG71" s="42">
        <v>58479</v>
      </c>
      <c r="AH71" s="14">
        <f t="shared" si="27"/>
        <v>29239.5</v>
      </c>
      <c r="AI71" s="14">
        <f t="shared" si="28"/>
        <v>0</v>
      </c>
      <c r="AJ71" s="14">
        <f t="shared" si="17"/>
        <v>0</v>
      </c>
      <c r="AK71" s="13">
        <f t="shared" si="29"/>
        <v>0</v>
      </c>
      <c r="AL71" s="13"/>
      <c r="AM71" s="56"/>
      <c r="AN71" s="56"/>
      <c r="BFP71" s="8"/>
      <c r="BFQ71" s="8"/>
      <c r="BFR71" s="8"/>
      <c r="BFS71" s="8"/>
      <c r="BFT71" s="8"/>
      <c r="BFU71" s="8"/>
      <c r="BFV71" s="8"/>
      <c r="BFW71" s="8"/>
      <c r="BFX71" s="8"/>
      <c r="BFY71" s="8"/>
      <c r="BFZ71" s="8"/>
      <c r="BGA71" s="8"/>
      <c r="BGB71" s="8"/>
      <c r="BGC71" s="8"/>
      <c r="BGD71" s="8"/>
      <c r="BGE71" s="8"/>
      <c r="BGF71" s="8"/>
      <c r="BGG71" s="8"/>
      <c r="BGH71" s="8"/>
      <c r="BGI71" s="8"/>
      <c r="BGJ71" s="8"/>
      <c r="BGK71" s="8"/>
      <c r="BGL71" s="8"/>
      <c r="BGM71" s="8"/>
      <c r="BGN71" s="8"/>
      <c r="BGO71" s="8"/>
      <c r="BGP71" s="8"/>
      <c r="BGQ71" s="8"/>
      <c r="BGR71" s="8"/>
      <c r="BGS71" s="8"/>
      <c r="BGT71" s="8"/>
      <c r="BGU71" s="8"/>
      <c r="BGV71" s="8"/>
      <c r="BGW71" s="8"/>
      <c r="BGX71" s="8"/>
      <c r="BGY71" s="8"/>
      <c r="BGZ71" s="8"/>
      <c r="BHA71" s="8"/>
      <c r="BHB71" s="8"/>
      <c r="BHC71" s="8"/>
      <c r="BHD71" s="8"/>
      <c r="BHE71" s="8"/>
      <c r="BHF71" s="8"/>
      <c r="BHG71" s="8"/>
      <c r="BHH71" s="8"/>
      <c r="BHI71" s="8"/>
      <c r="BHJ71" s="8"/>
      <c r="BHK71" s="8"/>
      <c r="BHL71" s="8"/>
      <c r="BHM71" s="8"/>
      <c r="BHN71" s="8"/>
      <c r="BHO71" s="8"/>
      <c r="BHP71" s="8"/>
      <c r="BHQ71" s="8"/>
      <c r="BHR71" s="8"/>
      <c r="BHS71" s="8"/>
      <c r="BHT71" s="8"/>
      <c r="BHU71" s="8"/>
      <c r="BHV71" s="8"/>
      <c r="BHW71" s="8"/>
      <c r="BHX71" s="8"/>
      <c r="BHY71" s="8"/>
      <c r="BHZ71" s="8"/>
      <c r="BIA71" s="8"/>
      <c r="BIB71" s="8"/>
      <c r="BIC71" s="8"/>
      <c r="BID71" s="8"/>
      <c r="BIE71" s="8"/>
      <c r="BIF71" s="8"/>
      <c r="BIG71" s="8"/>
      <c r="BIH71" s="8"/>
      <c r="BII71" s="8"/>
      <c r="BIJ71" s="8"/>
      <c r="BIK71" s="8"/>
      <c r="BIL71" s="8"/>
      <c r="BIM71" s="8"/>
      <c r="BIN71" s="8"/>
      <c r="BIO71" s="8"/>
      <c r="BIP71" s="8"/>
      <c r="BIQ71" s="8"/>
      <c r="BIR71" s="8"/>
      <c r="BIS71" s="8"/>
      <c r="BIT71" s="8"/>
      <c r="BIU71" s="8"/>
      <c r="BIV71" s="8"/>
      <c r="BIW71" s="8"/>
      <c r="BIX71" s="8"/>
      <c r="BIY71" s="8"/>
      <c r="BIZ71" s="8"/>
      <c r="BJA71" s="8"/>
      <c r="BJB71" s="8"/>
      <c r="BJC71" s="8"/>
      <c r="BJD71" s="8"/>
      <c r="BJE71" s="8"/>
      <c r="BJF71" s="8"/>
      <c r="BJG71" s="8"/>
      <c r="BJH71" s="8"/>
      <c r="BJI71" s="8"/>
      <c r="BJJ71" s="8"/>
      <c r="BJK71" s="8"/>
      <c r="BJL71" s="8"/>
      <c r="BJM71" s="8"/>
      <c r="BJN71" s="8"/>
      <c r="BJO71" s="8"/>
      <c r="BJP71" s="8"/>
      <c r="BJQ71" s="8"/>
      <c r="BJR71" s="8"/>
      <c r="BJS71" s="8"/>
      <c r="BJT71" s="8"/>
      <c r="BJU71" s="8"/>
      <c r="BJV71" s="8"/>
      <c r="BJW71" s="8"/>
      <c r="BJX71" s="8"/>
      <c r="BJY71" s="8"/>
      <c r="BJZ71" s="8"/>
      <c r="BKA71" s="8"/>
      <c r="BKB71" s="8"/>
      <c r="BKC71" s="8"/>
      <c r="BKD71" s="8"/>
      <c r="BKE71" s="8"/>
      <c r="BKF71" s="8"/>
      <c r="BKG71" s="8"/>
      <c r="BKH71" s="8"/>
      <c r="BKI71" s="8"/>
      <c r="BKJ71" s="8"/>
      <c r="BKK71" s="8"/>
      <c r="BKL71" s="8"/>
      <c r="BKM71" s="8"/>
      <c r="BKN71" s="8"/>
      <c r="BKO71" s="8"/>
      <c r="BKP71" s="8"/>
      <c r="BKQ71" s="8"/>
      <c r="BKR71" s="8"/>
      <c r="BKS71" s="8"/>
      <c r="BKT71" s="8"/>
      <c r="BKU71" s="8"/>
      <c r="BKV71" s="8"/>
      <c r="BKW71" s="8"/>
      <c r="BKX71" s="8"/>
      <c r="BKY71" s="8"/>
      <c r="BKZ71" s="8"/>
      <c r="BLA71" s="8"/>
      <c r="BLB71" s="8"/>
      <c r="BLC71" s="8"/>
      <c r="BLD71" s="8"/>
      <c r="BLE71" s="8"/>
      <c r="BLF71" s="8"/>
      <c r="BLG71" s="8"/>
      <c r="BLH71" s="8"/>
      <c r="BLI71" s="8"/>
      <c r="BLJ71" s="8"/>
      <c r="BLK71" s="8"/>
      <c r="BLL71" s="8"/>
      <c r="BLM71" s="8"/>
      <c r="BLN71" s="8"/>
      <c r="BLO71" s="8"/>
      <c r="BLP71" s="8"/>
      <c r="BLQ71" s="8"/>
      <c r="BLR71" s="8"/>
      <c r="BLS71" s="8"/>
      <c r="BLT71" s="8"/>
      <c r="BLU71" s="8"/>
      <c r="BLV71" s="8"/>
      <c r="BLW71" s="8"/>
      <c r="BLX71" s="8"/>
      <c r="BLY71" s="8"/>
      <c r="BLZ71" s="8"/>
      <c r="BMA71" s="8"/>
      <c r="BMB71" s="8"/>
      <c r="BMC71" s="8"/>
      <c r="BMD71" s="8"/>
      <c r="BME71" s="8"/>
      <c r="BMF71" s="8"/>
      <c r="BMG71" s="8"/>
      <c r="BMH71" s="8"/>
      <c r="BMI71" s="8"/>
      <c r="BMJ71" s="8"/>
      <c r="BMK71" s="8"/>
      <c r="BML71" s="8"/>
      <c r="BMM71" s="8"/>
      <c r="BMN71" s="8"/>
      <c r="BMO71" s="8"/>
      <c r="BMP71" s="8"/>
      <c r="BMQ71" s="8"/>
      <c r="BMR71" s="8"/>
      <c r="BMS71" s="8"/>
      <c r="BMT71" s="8"/>
      <c r="BMU71" s="8"/>
      <c r="BMV71" s="8"/>
      <c r="BMW71" s="8"/>
      <c r="BMX71" s="8"/>
      <c r="BMY71" s="8"/>
      <c r="BMZ71" s="8"/>
      <c r="BNA71" s="8"/>
      <c r="BNB71" s="8"/>
      <c r="BNC71" s="8"/>
      <c r="BND71" s="8"/>
      <c r="BNE71" s="8"/>
      <c r="BNF71" s="8"/>
      <c r="BNG71" s="8"/>
      <c r="BNH71" s="8"/>
      <c r="BNI71" s="8"/>
      <c r="BNJ71" s="8"/>
      <c r="BNK71" s="8"/>
      <c r="BNL71" s="8"/>
      <c r="BNM71" s="8"/>
      <c r="BNN71" s="8"/>
      <c r="BNO71" s="8"/>
      <c r="BNP71" s="8"/>
      <c r="BNQ71" s="8"/>
      <c r="BNR71" s="8"/>
      <c r="BNS71" s="8"/>
      <c r="BNT71" s="8"/>
      <c r="BNU71" s="8"/>
      <c r="BNV71" s="8"/>
      <c r="BNW71" s="8"/>
      <c r="BNX71" s="8"/>
      <c r="BNY71" s="8"/>
      <c r="BNZ71" s="8"/>
      <c r="BOA71" s="8"/>
      <c r="BOB71" s="8"/>
      <c r="BOC71" s="8"/>
      <c r="BOD71" s="8"/>
      <c r="BOE71" s="8"/>
      <c r="BOF71" s="8"/>
      <c r="BOG71" s="8"/>
      <c r="BOH71" s="8"/>
      <c r="BOI71" s="8"/>
      <c r="BOJ71" s="8"/>
      <c r="BOK71" s="8"/>
      <c r="BOL71" s="8"/>
      <c r="BOM71" s="8"/>
      <c r="BON71" s="8"/>
      <c r="BOO71" s="8"/>
      <c r="BOP71" s="8"/>
      <c r="BOQ71" s="8"/>
      <c r="BOR71" s="8"/>
      <c r="BOS71" s="8"/>
      <c r="BOT71" s="8"/>
      <c r="BOU71" s="8"/>
      <c r="BOV71" s="8"/>
      <c r="BOW71" s="8"/>
      <c r="BOX71" s="8"/>
      <c r="BOY71" s="8"/>
      <c r="BOZ71" s="8"/>
      <c r="BPA71" s="8"/>
      <c r="BPB71" s="8"/>
      <c r="BPC71" s="8"/>
      <c r="BPD71" s="8"/>
      <c r="BPE71" s="8"/>
      <c r="BPF71" s="8"/>
      <c r="BPG71" s="8"/>
      <c r="BPH71" s="8"/>
      <c r="BPI71" s="8"/>
      <c r="BPJ71" s="8"/>
      <c r="BPK71" s="8"/>
      <c r="BPL71" s="8"/>
      <c r="BPM71" s="8"/>
      <c r="BPN71" s="8"/>
      <c r="BPO71" s="8"/>
      <c r="BPP71" s="8"/>
      <c r="BPQ71" s="8"/>
      <c r="BPR71" s="8"/>
      <c r="BPS71" s="8"/>
      <c r="BPT71" s="8"/>
      <c r="BPU71" s="8"/>
      <c r="BPV71" s="8"/>
      <c r="BPW71" s="8"/>
      <c r="BPX71" s="8"/>
      <c r="BPY71" s="8"/>
      <c r="BPZ71" s="8"/>
      <c r="BQA71" s="8"/>
      <c r="BQB71" s="8"/>
      <c r="BQC71" s="8"/>
      <c r="BQD71" s="8"/>
      <c r="BQE71" s="8"/>
      <c r="BQF71" s="8"/>
      <c r="BQG71" s="8"/>
      <c r="BQH71" s="8"/>
      <c r="BQI71" s="8"/>
      <c r="BQJ71" s="8"/>
      <c r="BQK71" s="8"/>
      <c r="BQL71" s="8"/>
      <c r="BQM71" s="8"/>
      <c r="BQN71" s="8"/>
      <c r="BQO71" s="8"/>
      <c r="BQP71" s="8"/>
      <c r="BQQ71" s="8"/>
      <c r="BQR71" s="8"/>
      <c r="BQS71" s="8"/>
      <c r="BQT71" s="8"/>
      <c r="BQU71" s="8"/>
      <c r="BQV71" s="8"/>
      <c r="BQW71" s="8"/>
      <c r="BQX71" s="8"/>
      <c r="BQY71" s="8"/>
      <c r="BQZ71" s="8"/>
      <c r="BRA71" s="8"/>
      <c r="BRB71" s="8"/>
      <c r="BRC71" s="8"/>
      <c r="BRD71" s="8"/>
      <c r="BRE71" s="8"/>
      <c r="BRF71" s="8"/>
      <c r="BRG71" s="8"/>
      <c r="BRH71" s="8"/>
      <c r="BRI71" s="8"/>
      <c r="BRJ71" s="8"/>
      <c r="BRK71" s="8"/>
      <c r="BRL71" s="8"/>
      <c r="BRM71" s="8"/>
      <c r="BRN71" s="8"/>
      <c r="BRO71" s="8"/>
      <c r="BRP71" s="8"/>
      <c r="BRQ71" s="8"/>
      <c r="BRR71" s="8"/>
      <c r="BRS71" s="8"/>
      <c r="BRW71" s="8"/>
      <c r="BRX71" s="8"/>
      <c r="BRY71" s="8"/>
      <c r="BRZ71" s="8"/>
      <c r="BSA71" s="8"/>
      <c r="BSB71" s="8"/>
      <c r="BSC71" s="8"/>
      <c r="BSD71" s="8"/>
      <c r="BSE71" s="8"/>
      <c r="BSF71" s="8"/>
      <c r="BSG71" s="8"/>
      <c r="BSH71" s="8"/>
      <c r="BSI71" s="8"/>
      <c r="BSJ71" s="8"/>
      <c r="BSK71" s="8"/>
      <c r="BSL71" s="8"/>
      <c r="BSM71" s="8"/>
      <c r="BSN71" s="8"/>
      <c r="BSO71" s="8"/>
      <c r="BSP71" s="8"/>
      <c r="BSQ71" s="8"/>
      <c r="BSR71" s="8"/>
      <c r="BSS71" s="8"/>
      <c r="BST71" s="8"/>
      <c r="BSU71" s="8"/>
      <c r="BSV71" s="8"/>
      <c r="BSW71" s="8"/>
      <c r="BSX71" s="8"/>
      <c r="BSY71" s="8"/>
      <c r="BSZ71" s="8"/>
      <c r="BTA71" s="8"/>
      <c r="BTB71" s="8"/>
      <c r="BTC71" s="8"/>
      <c r="BTD71" s="8"/>
      <c r="BTE71" s="8"/>
      <c r="BTF71" s="8"/>
      <c r="BTG71" s="8"/>
      <c r="BTH71" s="8"/>
      <c r="BTI71" s="8"/>
      <c r="BTJ71" s="8"/>
      <c r="BTK71" s="8"/>
      <c r="BTL71" s="8"/>
      <c r="BTM71" s="8"/>
      <c r="BTN71" s="8"/>
      <c r="BTO71" s="8"/>
      <c r="BTP71" s="8"/>
      <c r="BTQ71" s="8"/>
      <c r="BTR71" s="8"/>
      <c r="BTS71" s="8"/>
      <c r="BTT71" s="8"/>
      <c r="BTU71" s="8"/>
      <c r="BTV71" s="8"/>
      <c r="BTW71" s="8"/>
      <c r="BTX71" s="8"/>
      <c r="BTY71" s="8"/>
      <c r="BTZ71" s="8"/>
      <c r="BUA71" s="8"/>
      <c r="BUB71" s="8"/>
      <c r="BUC71" s="8"/>
      <c r="BUD71" s="8"/>
      <c r="BUE71" s="8"/>
      <c r="BUF71" s="8"/>
      <c r="BUG71" s="8"/>
    </row>
    <row r="72" spans="1:1905" ht="39.75" customHeight="1" x14ac:dyDescent="0.3">
      <c r="A72" s="33">
        <v>71</v>
      </c>
      <c r="B72" s="31">
        <v>65205</v>
      </c>
      <c r="C72" s="47" t="s">
        <v>134</v>
      </c>
      <c r="D72" s="9">
        <v>596</v>
      </c>
      <c r="E72" s="45" t="s">
        <v>179</v>
      </c>
      <c r="F72" s="34" t="s">
        <v>58</v>
      </c>
      <c r="G72" s="34" t="s">
        <v>323</v>
      </c>
      <c r="H72" s="34" t="s">
        <v>213</v>
      </c>
      <c r="I72" s="34" t="s">
        <v>214</v>
      </c>
      <c r="J72" s="34" t="s">
        <v>324</v>
      </c>
      <c r="K72" s="34" t="s">
        <v>213</v>
      </c>
      <c r="L72" s="34" t="s">
        <v>214</v>
      </c>
      <c r="M72" s="7">
        <v>15</v>
      </c>
      <c r="N72" s="10">
        <f t="shared" si="22"/>
        <v>6</v>
      </c>
      <c r="O72" s="7">
        <v>15</v>
      </c>
      <c r="P72" s="10">
        <f t="shared" si="23"/>
        <v>6</v>
      </c>
      <c r="Q72" s="7">
        <v>30</v>
      </c>
      <c r="R72" s="10">
        <f t="shared" si="18"/>
        <v>12</v>
      </c>
      <c r="S72" s="7">
        <v>20</v>
      </c>
      <c r="T72" s="10">
        <f t="shared" si="24"/>
        <v>12</v>
      </c>
      <c r="U72" s="7">
        <v>20</v>
      </c>
      <c r="V72" s="10">
        <f t="shared" si="25"/>
        <v>12</v>
      </c>
      <c r="W72" s="7">
        <v>20</v>
      </c>
      <c r="X72" s="10">
        <f t="shared" si="26"/>
        <v>12</v>
      </c>
      <c r="Y72" s="10">
        <f t="shared" si="19"/>
        <v>60</v>
      </c>
      <c r="Z72" s="7">
        <v>0</v>
      </c>
      <c r="AA72" s="7">
        <v>0</v>
      </c>
      <c r="AB72" s="10">
        <f t="shared" si="20"/>
        <v>0</v>
      </c>
      <c r="AC72" s="7">
        <v>0</v>
      </c>
      <c r="AD72" s="37">
        <f t="shared" si="21"/>
        <v>60</v>
      </c>
      <c r="AE72" s="10" t="s">
        <v>333</v>
      </c>
      <c r="AF72" s="10" t="s">
        <v>333</v>
      </c>
      <c r="AG72" s="17">
        <v>69684.070000000007</v>
      </c>
      <c r="AH72" s="14">
        <f t="shared" si="27"/>
        <v>34842.04</v>
      </c>
      <c r="AI72" s="14">
        <f t="shared" si="28"/>
        <v>0</v>
      </c>
      <c r="AJ72" s="14">
        <f t="shared" si="17"/>
        <v>0</v>
      </c>
      <c r="AK72" s="13">
        <f t="shared" si="29"/>
        <v>0</v>
      </c>
      <c r="AL72" s="13"/>
      <c r="AM72" s="56"/>
      <c r="AN72" s="56"/>
      <c r="BFP72" s="8"/>
      <c r="BFQ72" s="8"/>
      <c r="BFR72" s="8"/>
      <c r="BFS72" s="8"/>
      <c r="BFT72" s="8"/>
      <c r="BFU72" s="8"/>
      <c r="BFV72" s="8"/>
      <c r="BFW72" s="8"/>
      <c r="BFX72" s="8"/>
      <c r="BFY72" s="8"/>
      <c r="BFZ72" s="8"/>
      <c r="BGA72" s="8"/>
      <c r="BGB72" s="8"/>
      <c r="BGC72" s="8"/>
      <c r="BGD72" s="8"/>
      <c r="BGE72" s="8"/>
      <c r="BGF72" s="8"/>
      <c r="BGG72" s="8"/>
      <c r="BGH72" s="8"/>
      <c r="BGI72" s="8"/>
      <c r="BGJ72" s="8"/>
      <c r="BGK72" s="8"/>
      <c r="BGL72" s="8"/>
      <c r="BGM72" s="8"/>
      <c r="BGN72" s="8"/>
      <c r="BGO72" s="8"/>
      <c r="BGP72" s="8"/>
      <c r="BGQ72" s="8"/>
      <c r="BGR72" s="8"/>
      <c r="BGS72" s="8"/>
      <c r="BGT72" s="8"/>
      <c r="BGU72" s="8"/>
      <c r="BGV72" s="8"/>
      <c r="BGW72" s="8"/>
      <c r="BGX72" s="8"/>
      <c r="BGY72" s="8"/>
      <c r="BGZ72" s="8"/>
      <c r="BHA72" s="8"/>
      <c r="BHB72" s="8"/>
      <c r="BHC72" s="8"/>
      <c r="BHD72" s="8"/>
      <c r="BHE72" s="8"/>
      <c r="BHF72" s="8"/>
      <c r="BHG72" s="8"/>
      <c r="BHH72" s="8"/>
      <c r="BHI72" s="8"/>
      <c r="BHJ72" s="8"/>
      <c r="BHK72" s="8"/>
      <c r="BHL72" s="8"/>
      <c r="BHM72" s="8"/>
      <c r="BHN72" s="8"/>
      <c r="BHO72" s="8"/>
      <c r="BHP72" s="8"/>
      <c r="BHQ72" s="8"/>
      <c r="BHR72" s="8"/>
      <c r="BHS72" s="8"/>
      <c r="BHT72" s="8"/>
      <c r="BHU72" s="8"/>
      <c r="BHV72" s="8"/>
      <c r="BHW72" s="8"/>
      <c r="BHX72" s="8"/>
      <c r="BHY72" s="8"/>
      <c r="BHZ72" s="8"/>
      <c r="BIA72" s="8"/>
      <c r="BIB72" s="8"/>
      <c r="BIC72" s="8"/>
      <c r="BID72" s="8"/>
      <c r="BIE72" s="8"/>
      <c r="BIF72" s="8"/>
      <c r="BIG72" s="8"/>
      <c r="BIH72" s="8"/>
      <c r="BII72" s="8"/>
      <c r="BIJ72" s="8"/>
      <c r="BIK72" s="8"/>
      <c r="BIL72" s="8"/>
      <c r="BIM72" s="8"/>
      <c r="BIN72" s="8"/>
      <c r="BIO72" s="8"/>
      <c r="BIP72" s="8"/>
      <c r="BIQ72" s="8"/>
      <c r="BIR72" s="8"/>
      <c r="BIS72" s="8"/>
      <c r="BIT72" s="8"/>
      <c r="BIU72" s="8"/>
      <c r="BIV72" s="8"/>
      <c r="BIW72" s="8"/>
      <c r="BIX72" s="8"/>
      <c r="BIY72" s="8"/>
      <c r="BIZ72" s="8"/>
      <c r="BJA72" s="8"/>
      <c r="BJB72" s="8"/>
      <c r="BJC72" s="8"/>
      <c r="BJD72" s="8"/>
      <c r="BJE72" s="8"/>
      <c r="BJF72" s="8"/>
      <c r="BJG72" s="8"/>
      <c r="BJH72" s="8"/>
      <c r="BJI72" s="8"/>
      <c r="BJJ72" s="8"/>
      <c r="BJK72" s="8"/>
      <c r="BJL72" s="8"/>
      <c r="BJM72" s="8"/>
      <c r="BJN72" s="8"/>
      <c r="BJO72" s="8"/>
      <c r="BJP72" s="8"/>
      <c r="BJQ72" s="8"/>
      <c r="BJR72" s="8"/>
      <c r="BJS72" s="8"/>
      <c r="BJT72" s="8"/>
      <c r="BJU72" s="8"/>
      <c r="BJV72" s="8"/>
      <c r="BJW72" s="8"/>
      <c r="BJX72" s="8"/>
      <c r="BJY72" s="8"/>
      <c r="BJZ72" s="8"/>
      <c r="BKA72" s="8"/>
      <c r="BKB72" s="8"/>
      <c r="BKC72" s="8"/>
      <c r="BKD72" s="8"/>
      <c r="BKE72" s="8"/>
      <c r="BKF72" s="8"/>
      <c r="BKG72" s="8"/>
      <c r="BKH72" s="8"/>
      <c r="BKI72" s="8"/>
      <c r="BKJ72" s="8"/>
      <c r="BKK72" s="8"/>
      <c r="BKL72" s="8"/>
      <c r="BKM72" s="8"/>
      <c r="BKN72" s="8"/>
      <c r="BKO72" s="8"/>
      <c r="BKP72" s="8"/>
      <c r="BKQ72" s="8"/>
      <c r="BKR72" s="8"/>
      <c r="BKS72" s="8"/>
      <c r="BKT72" s="8"/>
      <c r="BKU72" s="8"/>
      <c r="BKV72" s="8"/>
      <c r="BKW72" s="8"/>
      <c r="BKX72" s="8"/>
      <c r="BKY72" s="8"/>
      <c r="BKZ72" s="8"/>
      <c r="BLA72" s="8"/>
      <c r="BLB72" s="8"/>
      <c r="BLC72" s="8"/>
      <c r="BLD72" s="8"/>
      <c r="BLE72" s="8"/>
      <c r="BLF72" s="8"/>
      <c r="BLG72" s="8"/>
      <c r="BLH72" s="8"/>
      <c r="BLI72" s="8"/>
      <c r="BLJ72" s="8"/>
      <c r="BLK72" s="8"/>
      <c r="BLL72" s="8"/>
      <c r="BLM72" s="8"/>
      <c r="BLN72" s="8"/>
      <c r="BLO72" s="8"/>
      <c r="BLP72" s="8"/>
      <c r="BLQ72" s="8"/>
      <c r="BLR72" s="8"/>
      <c r="BLS72" s="8"/>
      <c r="BLT72" s="8"/>
      <c r="BLU72" s="8"/>
      <c r="BLV72" s="8"/>
      <c r="BLW72" s="8"/>
      <c r="BLX72" s="8"/>
      <c r="BLY72" s="8"/>
      <c r="BLZ72" s="8"/>
      <c r="BMA72" s="8"/>
      <c r="BMB72" s="8"/>
      <c r="BMC72" s="8"/>
      <c r="BMD72" s="8"/>
      <c r="BME72" s="8"/>
      <c r="BMF72" s="8"/>
      <c r="BMG72" s="8"/>
      <c r="BMH72" s="8"/>
      <c r="BMI72" s="8"/>
      <c r="BMJ72" s="8"/>
      <c r="BMK72" s="8"/>
      <c r="BML72" s="8"/>
      <c r="BMM72" s="8"/>
      <c r="BMN72" s="8"/>
      <c r="BMO72" s="8"/>
      <c r="BMP72" s="8"/>
      <c r="BMQ72" s="8"/>
      <c r="BMR72" s="8"/>
      <c r="BMS72" s="8"/>
      <c r="BMT72" s="8"/>
      <c r="BMU72" s="8"/>
      <c r="BMV72" s="8"/>
      <c r="BMW72" s="8"/>
      <c r="BMX72" s="8"/>
      <c r="BMY72" s="8"/>
      <c r="BMZ72" s="8"/>
      <c r="BNA72" s="8"/>
      <c r="BNB72" s="8"/>
      <c r="BNC72" s="8"/>
      <c r="BND72" s="8"/>
      <c r="BNE72" s="8"/>
      <c r="BNF72" s="8"/>
      <c r="BNG72" s="8"/>
      <c r="BNH72" s="8"/>
      <c r="BNI72" s="8"/>
      <c r="BNJ72" s="8"/>
      <c r="BNK72" s="8"/>
      <c r="BNL72" s="8"/>
      <c r="BNM72" s="8"/>
      <c r="BNN72" s="8"/>
      <c r="BNO72" s="8"/>
      <c r="BNP72" s="8"/>
      <c r="BNQ72" s="8"/>
      <c r="BNR72" s="8"/>
      <c r="BNS72" s="8"/>
      <c r="BNT72" s="8"/>
      <c r="BNU72" s="8"/>
      <c r="BNV72" s="8"/>
      <c r="BNW72" s="8"/>
      <c r="BNX72" s="8"/>
      <c r="BNY72" s="8"/>
      <c r="BNZ72" s="8"/>
      <c r="BOA72" s="8"/>
      <c r="BOB72" s="8"/>
      <c r="BOC72" s="8"/>
      <c r="BOD72" s="8"/>
      <c r="BOE72" s="8"/>
      <c r="BOF72" s="8"/>
      <c r="BOG72" s="8"/>
      <c r="BOH72" s="8"/>
      <c r="BOI72" s="8"/>
      <c r="BOJ72" s="8"/>
      <c r="BOK72" s="8"/>
      <c r="BOL72" s="8"/>
      <c r="BOM72" s="8"/>
      <c r="BON72" s="8"/>
      <c r="BOO72" s="8"/>
      <c r="BOP72" s="8"/>
      <c r="BOQ72" s="8"/>
      <c r="BOR72" s="8"/>
      <c r="BOS72" s="8"/>
      <c r="BOT72" s="8"/>
      <c r="BOU72" s="8"/>
      <c r="BOV72" s="8"/>
      <c r="BOW72" s="8"/>
      <c r="BOX72" s="8"/>
      <c r="BOY72" s="8"/>
      <c r="BOZ72" s="8"/>
      <c r="BPA72" s="8"/>
      <c r="BPB72" s="8"/>
      <c r="BPC72" s="8"/>
      <c r="BPD72" s="8"/>
      <c r="BPE72" s="8"/>
      <c r="BPF72" s="8"/>
      <c r="BPG72" s="8"/>
      <c r="BPH72" s="8"/>
      <c r="BPI72" s="8"/>
      <c r="BPJ72" s="8"/>
      <c r="BPK72" s="8"/>
      <c r="BPL72" s="8"/>
      <c r="BPM72" s="8"/>
      <c r="BPN72" s="8"/>
      <c r="BPO72" s="8"/>
      <c r="BPP72" s="8"/>
      <c r="BPQ72" s="8"/>
      <c r="BPR72" s="8"/>
      <c r="BPS72" s="8"/>
      <c r="BPT72" s="8"/>
      <c r="BPU72" s="8"/>
      <c r="BPV72" s="8"/>
      <c r="BPW72" s="8"/>
      <c r="BPX72" s="8"/>
      <c r="BPY72" s="8"/>
      <c r="BPZ72" s="8"/>
      <c r="BQA72" s="8"/>
      <c r="BQB72" s="8"/>
      <c r="BQC72" s="8"/>
      <c r="BQD72" s="8"/>
      <c r="BQE72" s="8"/>
      <c r="BQF72" s="8"/>
      <c r="BQG72" s="8"/>
      <c r="BQH72" s="8"/>
      <c r="BQI72" s="8"/>
      <c r="BQJ72" s="8"/>
      <c r="BQK72" s="8"/>
      <c r="BQL72" s="8"/>
      <c r="BQM72" s="8"/>
      <c r="BQN72" s="8"/>
      <c r="BQO72" s="8"/>
      <c r="BQP72" s="8"/>
      <c r="BQQ72" s="8"/>
      <c r="BQR72" s="8"/>
      <c r="BQS72" s="8"/>
      <c r="BQT72" s="8"/>
      <c r="BQU72" s="8"/>
      <c r="BQV72" s="8"/>
      <c r="BQW72" s="8"/>
      <c r="BQX72" s="8"/>
      <c r="BQY72" s="8"/>
      <c r="BQZ72" s="8"/>
      <c r="BRA72" s="8"/>
      <c r="BRB72" s="8"/>
      <c r="BRC72" s="8"/>
      <c r="BRD72" s="8"/>
      <c r="BRE72" s="8"/>
      <c r="BRF72" s="8"/>
      <c r="BRG72" s="8"/>
      <c r="BRH72" s="8"/>
      <c r="BRI72" s="8"/>
      <c r="BRJ72" s="8"/>
      <c r="BRK72" s="8"/>
      <c r="BRL72" s="8"/>
      <c r="BRM72" s="8"/>
      <c r="BRN72" s="8"/>
      <c r="BRO72" s="8"/>
      <c r="BRP72" s="8"/>
      <c r="BRQ72" s="8"/>
      <c r="BRR72" s="8"/>
      <c r="BRS72" s="8"/>
      <c r="BRW72" s="8"/>
      <c r="BRX72" s="8"/>
      <c r="BRY72" s="8"/>
      <c r="BRZ72" s="8"/>
      <c r="BSA72" s="8"/>
      <c r="BSB72" s="8"/>
      <c r="BSC72" s="8"/>
      <c r="BSD72" s="8"/>
      <c r="BSE72" s="8"/>
      <c r="BSF72" s="8"/>
      <c r="BSG72" s="8"/>
      <c r="BSH72" s="8"/>
      <c r="BSI72" s="8"/>
      <c r="BSJ72" s="8"/>
      <c r="BSK72" s="8"/>
      <c r="BSL72" s="8"/>
      <c r="BSM72" s="8"/>
      <c r="BSN72" s="8"/>
      <c r="BSO72" s="8"/>
      <c r="BSP72" s="8"/>
      <c r="BSQ72" s="8"/>
      <c r="BSR72" s="8"/>
      <c r="BSS72" s="8"/>
      <c r="BST72" s="8"/>
      <c r="BSU72" s="8"/>
      <c r="BSV72" s="8"/>
      <c r="BSW72" s="8"/>
      <c r="BSX72" s="8"/>
      <c r="BSY72" s="8"/>
      <c r="BSZ72" s="8"/>
      <c r="BTA72" s="8"/>
      <c r="BTB72" s="8"/>
      <c r="BTC72" s="8"/>
      <c r="BTD72" s="8"/>
      <c r="BTE72" s="8"/>
      <c r="BTF72" s="8"/>
      <c r="BTG72" s="8"/>
      <c r="BTH72" s="8"/>
      <c r="BTI72" s="8"/>
      <c r="BTJ72" s="8"/>
      <c r="BTK72" s="8"/>
      <c r="BTL72" s="8"/>
      <c r="BTM72" s="8"/>
      <c r="BTN72" s="8"/>
      <c r="BTO72" s="8"/>
      <c r="BTP72" s="8"/>
      <c r="BTQ72" s="8"/>
      <c r="BTR72" s="8"/>
      <c r="BTS72" s="8"/>
      <c r="BTT72" s="8"/>
      <c r="BTU72" s="8"/>
      <c r="BTV72" s="8"/>
      <c r="BTW72" s="8"/>
      <c r="BTX72" s="8"/>
      <c r="BTY72" s="8"/>
      <c r="BTZ72" s="8"/>
      <c r="BUA72" s="8"/>
      <c r="BUB72" s="8"/>
      <c r="BUC72" s="8"/>
      <c r="BUD72" s="8"/>
      <c r="BUE72" s="8"/>
      <c r="BUF72" s="8"/>
      <c r="BUG72" s="8"/>
    </row>
    <row r="73" spans="1:1905" ht="39.75" customHeight="1" x14ac:dyDescent="0.3">
      <c r="A73" s="33">
        <v>72</v>
      </c>
      <c r="B73" s="31">
        <v>64792</v>
      </c>
      <c r="C73" s="47" t="s">
        <v>134</v>
      </c>
      <c r="D73" s="9">
        <v>596</v>
      </c>
      <c r="E73" s="45" t="s">
        <v>153</v>
      </c>
      <c r="F73" s="34" t="s">
        <v>24</v>
      </c>
      <c r="G73" s="34" t="s">
        <v>325</v>
      </c>
      <c r="H73" s="34" t="s">
        <v>242</v>
      </c>
      <c r="I73" s="34" t="s">
        <v>185</v>
      </c>
      <c r="J73" s="34" t="s">
        <v>326</v>
      </c>
      <c r="K73" s="34" t="s">
        <v>242</v>
      </c>
      <c r="L73" s="34" t="s">
        <v>185</v>
      </c>
      <c r="M73" s="7">
        <v>22</v>
      </c>
      <c r="N73" s="10">
        <f t="shared" si="22"/>
        <v>8.8000000000000007</v>
      </c>
      <c r="O73" s="7">
        <v>15</v>
      </c>
      <c r="P73" s="10">
        <f t="shared" si="23"/>
        <v>6</v>
      </c>
      <c r="Q73" s="7">
        <v>40</v>
      </c>
      <c r="R73" s="10">
        <f t="shared" si="18"/>
        <v>16</v>
      </c>
      <c r="S73" s="7">
        <v>10</v>
      </c>
      <c r="T73" s="10">
        <f t="shared" si="24"/>
        <v>6</v>
      </c>
      <c r="U73" s="7">
        <v>10</v>
      </c>
      <c r="V73" s="10">
        <f t="shared" si="25"/>
        <v>6</v>
      </c>
      <c r="W73" s="7">
        <v>20</v>
      </c>
      <c r="X73" s="10">
        <f t="shared" si="26"/>
        <v>12</v>
      </c>
      <c r="Y73" s="10">
        <f t="shared" si="19"/>
        <v>54.8</v>
      </c>
      <c r="Z73" s="7">
        <v>2.5</v>
      </c>
      <c r="AA73" s="7">
        <v>0</v>
      </c>
      <c r="AB73" s="10">
        <f t="shared" si="20"/>
        <v>2.5</v>
      </c>
      <c r="AC73" s="7">
        <v>2.5</v>
      </c>
      <c r="AD73" s="37">
        <f t="shared" si="21"/>
        <v>59.8</v>
      </c>
      <c r="AE73" s="10" t="s">
        <v>333</v>
      </c>
      <c r="AF73" s="10" t="s">
        <v>334</v>
      </c>
      <c r="AG73" s="44">
        <v>53901.22</v>
      </c>
      <c r="AH73" s="14">
        <f t="shared" si="27"/>
        <v>26950.61</v>
      </c>
      <c r="AI73" s="14">
        <f t="shared" si="28"/>
        <v>0</v>
      </c>
      <c r="AJ73" s="14">
        <f t="shared" si="17"/>
        <v>0</v>
      </c>
      <c r="AK73" s="13">
        <f t="shared" si="29"/>
        <v>0</v>
      </c>
      <c r="AL73" s="13"/>
      <c r="AM73" s="56"/>
      <c r="AN73" s="56"/>
      <c r="BIV73" s="8"/>
      <c r="BIW73" s="8"/>
      <c r="BIX73" s="8"/>
      <c r="BIY73" s="8"/>
      <c r="BIZ73" s="8"/>
      <c r="BJA73" s="8"/>
      <c r="BJB73" s="8"/>
      <c r="BJC73" s="8"/>
      <c r="BJD73" s="8"/>
      <c r="BJE73" s="8"/>
      <c r="BJF73" s="8"/>
      <c r="BJG73" s="8"/>
      <c r="BJH73" s="8"/>
      <c r="BJI73" s="8"/>
      <c r="BJJ73" s="8"/>
      <c r="BJK73" s="8"/>
      <c r="BJL73" s="8"/>
      <c r="BJM73" s="8"/>
      <c r="BJN73" s="8"/>
      <c r="BJO73" s="8"/>
      <c r="BJP73" s="8"/>
      <c r="BJQ73" s="8"/>
      <c r="BJR73" s="8"/>
      <c r="BJS73" s="8"/>
      <c r="BJT73" s="8"/>
      <c r="BJU73" s="8"/>
      <c r="BJV73" s="8"/>
      <c r="BJW73" s="8"/>
      <c r="BJX73" s="8"/>
      <c r="BJY73" s="8"/>
      <c r="BJZ73" s="8"/>
      <c r="BKA73" s="8"/>
      <c r="BKB73" s="8"/>
      <c r="BKC73" s="8"/>
      <c r="BKD73" s="8"/>
      <c r="BKE73" s="8"/>
      <c r="BKF73" s="8"/>
      <c r="BKG73" s="8"/>
      <c r="BKH73" s="8"/>
      <c r="BKI73" s="8"/>
      <c r="BKJ73" s="8"/>
      <c r="BKK73" s="8"/>
      <c r="BKL73" s="8"/>
      <c r="BKM73" s="8"/>
      <c r="BKN73" s="8"/>
      <c r="BKO73" s="8"/>
      <c r="BKP73" s="8"/>
      <c r="BKQ73" s="8"/>
      <c r="BKR73" s="8"/>
      <c r="BKS73" s="8"/>
      <c r="BKT73" s="8"/>
      <c r="BKU73" s="8"/>
      <c r="BKV73" s="8"/>
      <c r="BKW73" s="8"/>
      <c r="BKX73" s="8"/>
      <c r="BKY73" s="8"/>
      <c r="BKZ73" s="8"/>
      <c r="BLA73" s="8"/>
      <c r="BLB73" s="8"/>
      <c r="BLC73" s="8"/>
      <c r="BLD73" s="8"/>
      <c r="BLE73" s="8"/>
      <c r="BLF73" s="8"/>
      <c r="BLG73" s="8"/>
      <c r="BLH73" s="8"/>
      <c r="BLI73" s="8"/>
      <c r="BLJ73" s="8"/>
      <c r="BLK73" s="8"/>
      <c r="BLL73" s="8"/>
      <c r="BLM73" s="8"/>
      <c r="BLN73" s="8"/>
      <c r="BLO73" s="8"/>
      <c r="BLP73" s="8"/>
      <c r="BLQ73" s="8"/>
      <c r="BLR73" s="8"/>
      <c r="BLS73" s="8"/>
      <c r="BLT73" s="8"/>
      <c r="BLU73" s="8"/>
      <c r="BLV73" s="8"/>
      <c r="BLW73" s="8"/>
      <c r="BLX73" s="8"/>
      <c r="BLY73" s="8"/>
      <c r="BLZ73" s="8"/>
      <c r="BMA73" s="8"/>
      <c r="BMB73" s="8"/>
      <c r="BMC73" s="8"/>
      <c r="BMD73" s="8"/>
      <c r="BME73" s="8"/>
      <c r="BMF73" s="8"/>
      <c r="BMG73" s="8"/>
      <c r="BMH73" s="8"/>
      <c r="BMI73" s="8"/>
      <c r="BMJ73" s="8"/>
      <c r="BMK73" s="8"/>
      <c r="BML73" s="8"/>
      <c r="BMM73" s="8"/>
      <c r="BMN73" s="8"/>
      <c r="BMO73" s="8"/>
      <c r="BMP73" s="8"/>
      <c r="BMQ73" s="8"/>
      <c r="BMR73" s="8"/>
      <c r="BMS73" s="8"/>
      <c r="BMT73" s="8"/>
      <c r="BMU73" s="8"/>
      <c r="BMV73" s="8"/>
      <c r="BMW73" s="8"/>
      <c r="BMX73" s="8"/>
      <c r="BMY73" s="8"/>
      <c r="BMZ73" s="8"/>
      <c r="BNA73" s="8"/>
      <c r="BNB73" s="8"/>
      <c r="BNC73" s="8"/>
      <c r="BND73" s="8"/>
      <c r="BNE73" s="8"/>
      <c r="BNF73" s="8"/>
      <c r="BNG73" s="8"/>
      <c r="BNH73" s="8"/>
      <c r="BNI73" s="8"/>
      <c r="BNJ73" s="8"/>
      <c r="BNK73" s="8"/>
      <c r="BNL73" s="8"/>
      <c r="BNM73" s="8"/>
      <c r="BNN73" s="8"/>
      <c r="BNO73" s="8"/>
      <c r="BNP73" s="8"/>
      <c r="BNQ73" s="8"/>
      <c r="BNR73" s="8"/>
      <c r="BNS73" s="8"/>
      <c r="BNT73" s="8"/>
      <c r="BNU73" s="8"/>
      <c r="BNV73" s="8"/>
      <c r="BNW73" s="8"/>
      <c r="BNX73" s="8"/>
      <c r="BNY73" s="8"/>
      <c r="BNZ73" s="8"/>
      <c r="BOA73" s="8"/>
      <c r="BOB73" s="8"/>
      <c r="BOC73" s="8"/>
      <c r="BOD73" s="8"/>
      <c r="BOE73" s="8"/>
      <c r="BOF73" s="8"/>
      <c r="BOG73" s="8"/>
      <c r="BOH73" s="8"/>
      <c r="BOI73" s="8"/>
      <c r="BOJ73" s="8"/>
      <c r="BOK73" s="8"/>
      <c r="BOL73" s="8"/>
      <c r="BOM73" s="8"/>
      <c r="BON73" s="8"/>
      <c r="BOO73" s="8"/>
      <c r="BOP73" s="8"/>
      <c r="BOQ73" s="8"/>
      <c r="BOR73" s="8"/>
      <c r="BOS73" s="8"/>
      <c r="BOT73" s="8"/>
      <c r="BOU73" s="8"/>
      <c r="BOV73" s="8"/>
      <c r="BOW73" s="8"/>
      <c r="BOX73" s="8"/>
      <c r="BOY73" s="8"/>
      <c r="BOZ73" s="8"/>
      <c r="BPA73" s="8"/>
      <c r="BPB73" s="8"/>
      <c r="BPC73" s="8"/>
      <c r="BPD73" s="8"/>
      <c r="BPE73" s="8"/>
      <c r="BPF73" s="8"/>
      <c r="BPG73" s="8"/>
      <c r="BPH73" s="8"/>
      <c r="BPI73" s="8"/>
      <c r="BPJ73" s="8"/>
      <c r="BPK73" s="8"/>
      <c r="BPL73" s="8"/>
      <c r="BPM73" s="8"/>
      <c r="BPN73" s="8"/>
      <c r="BPO73" s="8"/>
      <c r="BPP73" s="8"/>
      <c r="BPQ73" s="8"/>
      <c r="BPR73" s="8"/>
      <c r="BPS73" s="8"/>
      <c r="BPT73" s="8"/>
      <c r="BPU73" s="8"/>
      <c r="BPV73" s="8"/>
      <c r="BPW73" s="8"/>
      <c r="BPX73" s="8"/>
      <c r="BPY73" s="8"/>
      <c r="BPZ73" s="8"/>
      <c r="BQA73" s="8"/>
      <c r="BQB73" s="8"/>
      <c r="BQC73" s="8"/>
      <c r="BQD73" s="8"/>
      <c r="BQE73" s="8"/>
      <c r="BQF73" s="8"/>
      <c r="BQG73" s="8"/>
      <c r="BQH73" s="8"/>
      <c r="BQI73" s="8"/>
      <c r="BQJ73" s="8"/>
      <c r="BQK73" s="8"/>
      <c r="BQL73" s="8"/>
      <c r="BQM73" s="8"/>
      <c r="BQN73" s="8"/>
      <c r="BQO73" s="8"/>
      <c r="BQP73" s="8"/>
      <c r="BQQ73" s="8"/>
      <c r="BQR73" s="8"/>
      <c r="BQS73" s="8"/>
      <c r="BQT73" s="8"/>
      <c r="BQU73" s="8"/>
      <c r="BQV73" s="8"/>
      <c r="BQW73" s="8"/>
      <c r="BQX73" s="8"/>
      <c r="BQY73" s="8"/>
      <c r="BQZ73" s="8"/>
      <c r="BRA73" s="8"/>
      <c r="BRB73" s="8"/>
      <c r="BRC73" s="8"/>
      <c r="BRD73" s="8"/>
      <c r="BRE73" s="8"/>
      <c r="BRF73" s="8"/>
      <c r="BRG73" s="8"/>
      <c r="BRH73" s="8"/>
      <c r="BRI73" s="8"/>
      <c r="BRJ73" s="8"/>
      <c r="BRK73" s="8"/>
      <c r="BRL73" s="8"/>
      <c r="BRM73" s="8"/>
      <c r="BRN73" s="8"/>
      <c r="BRO73" s="8"/>
      <c r="BRP73" s="8"/>
      <c r="BRQ73" s="8"/>
      <c r="BRR73" s="8"/>
      <c r="BRS73" s="8"/>
      <c r="BRW73" s="8"/>
      <c r="BRX73" s="8"/>
      <c r="BRY73" s="8"/>
      <c r="BRZ73" s="8"/>
      <c r="BSA73" s="8"/>
      <c r="BSB73" s="8"/>
      <c r="BSC73" s="8"/>
      <c r="BSD73" s="8"/>
      <c r="BSE73" s="8"/>
      <c r="BSF73" s="8"/>
      <c r="BSG73" s="8"/>
      <c r="BSH73" s="8"/>
      <c r="BSI73" s="8"/>
      <c r="BSJ73" s="8"/>
      <c r="BSK73" s="8"/>
      <c r="BSL73" s="8"/>
      <c r="BSM73" s="8"/>
      <c r="BSN73" s="8"/>
      <c r="BSO73" s="8"/>
      <c r="BSP73" s="8"/>
      <c r="BSQ73" s="8"/>
      <c r="BSR73" s="8"/>
      <c r="BSS73" s="8"/>
      <c r="BST73" s="8"/>
      <c r="BSU73" s="8"/>
      <c r="BSV73" s="8"/>
      <c r="BSW73" s="8"/>
      <c r="BSX73" s="8"/>
      <c r="BSY73" s="8"/>
      <c r="BSZ73" s="8"/>
      <c r="BTA73" s="8"/>
      <c r="BTB73" s="8"/>
      <c r="BTC73" s="8"/>
      <c r="BTD73" s="8"/>
      <c r="BTE73" s="8"/>
      <c r="BTF73" s="8"/>
      <c r="BTG73" s="8"/>
      <c r="BTH73" s="8"/>
      <c r="BTI73" s="8"/>
      <c r="BTJ73" s="8"/>
      <c r="BTK73" s="8"/>
      <c r="BTL73" s="8"/>
      <c r="BTM73" s="8"/>
      <c r="BTN73" s="8"/>
      <c r="BTO73" s="8"/>
      <c r="BTP73" s="8"/>
      <c r="BTQ73" s="8"/>
      <c r="BTR73" s="8"/>
      <c r="BTS73" s="8"/>
      <c r="BTT73" s="8"/>
      <c r="BTU73" s="8"/>
      <c r="BTV73" s="8"/>
      <c r="BTW73" s="8"/>
      <c r="BTX73" s="8"/>
      <c r="BTY73" s="8"/>
      <c r="BTZ73" s="8"/>
      <c r="BUA73" s="8"/>
      <c r="BUB73" s="8"/>
      <c r="BUC73" s="8"/>
      <c r="BUD73" s="8"/>
      <c r="BUE73" s="8"/>
      <c r="BUF73" s="8"/>
      <c r="BUG73" s="8"/>
    </row>
    <row r="74" spans="1:1905" ht="39.75" customHeight="1" x14ac:dyDescent="0.3">
      <c r="A74" s="33">
        <v>73</v>
      </c>
      <c r="B74" s="31">
        <v>65226</v>
      </c>
      <c r="C74" s="47" t="s">
        <v>134</v>
      </c>
      <c r="D74" s="9">
        <v>596</v>
      </c>
      <c r="E74" s="45" t="s">
        <v>182</v>
      </c>
      <c r="F74" s="34" t="s">
        <v>59</v>
      </c>
      <c r="G74" s="34" t="s">
        <v>329</v>
      </c>
      <c r="H74" s="34" t="s">
        <v>288</v>
      </c>
      <c r="I74" s="34" t="s">
        <v>208</v>
      </c>
      <c r="J74" s="34" t="s">
        <v>329</v>
      </c>
      <c r="K74" s="34" t="s">
        <v>288</v>
      </c>
      <c r="L74" s="34" t="s">
        <v>208</v>
      </c>
      <c r="M74" s="7">
        <v>15</v>
      </c>
      <c r="N74" s="10">
        <f>M74/100*40</f>
        <v>6</v>
      </c>
      <c r="O74" s="7">
        <v>15</v>
      </c>
      <c r="P74" s="10">
        <f>O74/100*40</f>
        <v>6</v>
      </c>
      <c r="Q74" s="7">
        <v>40</v>
      </c>
      <c r="R74" s="10">
        <f>Q74/100*40</f>
        <v>16</v>
      </c>
      <c r="S74" s="7">
        <v>10</v>
      </c>
      <c r="T74" s="10">
        <f>S74/100*60</f>
        <v>6</v>
      </c>
      <c r="U74" s="7">
        <v>10</v>
      </c>
      <c r="V74" s="10">
        <f>U74/100*60</f>
        <v>6</v>
      </c>
      <c r="W74" s="7">
        <v>20</v>
      </c>
      <c r="X74" s="10">
        <f>W74/100*60</f>
        <v>12</v>
      </c>
      <c r="Y74" s="10">
        <f>N74+P74+R74+T74+V74+X74</f>
        <v>52</v>
      </c>
      <c r="Z74" s="7">
        <v>2.5</v>
      </c>
      <c r="AA74" s="7">
        <v>0</v>
      </c>
      <c r="AB74" s="10">
        <f>Z74+AA74</f>
        <v>2.5</v>
      </c>
      <c r="AC74" s="10">
        <v>2.5</v>
      </c>
      <c r="AD74" s="37">
        <f>AC74+AB74+Y74</f>
        <v>57</v>
      </c>
      <c r="AE74" s="10" t="s">
        <v>334</v>
      </c>
      <c r="AF74" s="10" t="s">
        <v>334</v>
      </c>
      <c r="AG74" s="42">
        <v>79878</v>
      </c>
      <c r="AH74" s="14">
        <f>AG74/2</f>
        <v>39939</v>
      </c>
      <c r="AI74" s="14">
        <f>ROUND((AM74*50/100),2)</f>
        <v>0</v>
      </c>
      <c r="AJ74" s="14">
        <f>AM74*35/100</f>
        <v>0</v>
      </c>
      <c r="AK74" s="13">
        <f>AM74-AI74-AJ74</f>
        <v>0</v>
      </c>
      <c r="AL74" s="13"/>
      <c r="AM74" s="56"/>
      <c r="AN74" s="56"/>
      <c r="BRW74" s="8"/>
      <c r="BRX74" s="8"/>
      <c r="BRY74" s="8"/>
      <c r="BRZ74" s="8"/>
      <c r="BSA74" s="8"/>
      <c r="BSB74" s="8"/>
      <c r="BSC74" s="8"/>
      <c r="BSD74" s="8"/>
      <c r="BSE74" s="8"/>
      <c r="BSF74" s="8"/>
      <c r="BSG74" s="8"/>
      <c r="BSH74" s="8"/>
      <c r="BSI74" s="8"/>
      <c r="BSJ74" s="8"/>
      <c r="BSK74" s="8"/>
      <c r="BSL74" s="8"/>
      <c r="BSM74" s="8"/>
      <c r="BSN74" s="8"/>
      <c r="BSO74" s="8"/>
      <c r="BSP74" s="8"/>
      <c r="BSQ74" s="8"/>
      <c r="BSR74" s="8"/>
      <c r="BSS74" s="8"/>
      <c r="BST74" s="8"/>
      <c r="BSU74" s="8"/>
      <c r="BSV74" s="8"/>
      <c r="BSW74" s="8"/>
      <c r="BSX74" s="8"/>
      <c r="BSY74" s="8"/>
      <c r="BSZ74" s="8"/>
      <c r="BTA74" s="8"/>
      <c r="BTB74" s="8"/>
      <c r="BTC74" s="8"/>
      <c r="BTD74" s="8"/>
      <c r="BTE74" s="8"/>
      <c r="BTF74" s="8"/>
      <c r="BTG74" s="8"/>
      <c r="BTH74" s="8"/>
      <c r="BTI74" s="8"/>
      <c r="BTJ74" s="8"/>
      <c r="BTK74" s="8"/>
      <c r="BTL74" s="8"/>
      <c r="BTM74" s="8"/>
      <c r="BTN74" s="8"/>
      <c r="BTO74" s="8"/>
      <c r="BTP74" s="8"/>
      <c r="BTQ74" s="8"/>
      <c r="BTR74" s="8"/>
      <c r="BTS74" s="8"/>
      <c r="BTT74" s="8"/>
      <c r="BTU74" s="8"/>
      <c r="BTV74" s="8"/>
      <c r="BTW74" s="8"/>
      <c r="BTX74" s="8"/>
      <c r="BTY74" s="8"/>
      <c r="BTZ74" s="8"/>
      <c r="BUA74" s="8"/>
      <c r="BUB74" s="8"/>
      <c r="BUC74" s="8"/>
      <c r="BUD74" s="8"/>
      <c r="BUE74" s="8"/>
      <c r="BUF74" s="8"/>
      <c r="BUG74" s="8"/>
    </row>
    <row r="75" spans="1:1905" ht="39.75" customHeight="1" x14ac:dyDescent="0.3">
      <c r="A75" s="33">
        <v>74</v>
      </c>
      <c r="B75" s="31">
        <v>65203</v>
      </c>
      <c r="C75" s="47" t="s">
        <v>134</v>
      </c>
      <c r="D75" s="9">
        <v>596</v>
      </c>
      <c r="E75" s="45" t="s">
        <v>178</v>
      </c>
      <c r="F75" s="34" t="s">
        <v>87</v>
      </c>
      <c r="G75" s="34" t="s">
        <v>328</v>
      </c>
      <c r="H75" s="34" t="s">
        <v>213</v>
      </c>
      <c r="I75" s="34" t="s">
        <v>214</v>
      </c>
      <c r="J75" s="34" t="s">
        <v>328</v>
      </c>
      <c r="K75" s="34" t="s">
        <v>213</v>
      </c>
      <c r="L75" s="34" t="s">
        <v>214</v>
      </c>
      <c r="M75" s="7">
        <v>7.5</v>
      </c>
      <c r="N75" s="10">
        <f t="shared" si="22"/>
        <v>3</v>
      </c>
      <c r="O75" s="7">
        <v>15</v>
      </c>
      <c r="P75" s="10">
        <f t="shared" si="23"/>
        <v>6</v>
      </c>
      <c r="Q75" s="7">
        <v>40</v>
      </c>
      <c r="R75" s="10">
        <f t="shared" si="18"/>
        <v>16</v>
      </c>
      <c r="S75" s="7">
        <v>20</v>
      </c>
      <c r="T75" s="10">
        <f t="shared" si="24"/>
        <v>12</v>
      </c>
      <c r="U75" s="7">
        <v>10</v>
      </c>
      <c r="V75" s="10">
        <f t="shared" si="25"/>
        <v>6</v>
      </c>
      <c r="W75" s="7">
        <v>20</v>
      </c>
      <c r="X75" s="10">
        <f t="shared" si="26"/>
        <v>12</v>
      </c>
      <c r="Y75" s="10">
        <f t="shared" si="19"/>
        <v>55</v>
      </c>
      <c r="Z75" s="7">
        <v>0</v>
      </c>
      <c r="AA75" s="7">
        <v>0</v>
      </c>
      <c r="AB75" s="10">
        <f t="shared" si="20"/>
        <v>0</v>
      </c>
      <c r="AC75" s="7">
        <v>0</v>
      </c>
      <c r="AD75" s="37">
        <f t="shared" si="21"/>
        <v>55</v>
      </c>
      <c r="AE75" s="10" t="s">
        <v>333</v>
      </c>
      <c r="AF75" s="10" t="s">
        <v>333</v>
      </c>
      <c r="AG75" s="42">
        <v>65128.35</v>
      </c>
      <c r="AH75" s="14">
        <f t="shared" si="27"/>
        <v>32564.18</v>
      </c>
      <c r="AI75" s="14">
        <f t="shared" si="28"/>
        <v>0</v>
      </c>
      <c r="AJ75" s="14">
        <f t="shared" si="17"/>
        <v>0</v>
      </c>
      <c r="AK75" s="13">
        <f t="shared" si="29"/>
        <v>0</v>
      </c>
      <c r="AL75" s="13"/>
      <c r="AM75" s="56"/>
      <c r="AN75" s="56"/>
      <c r="BIV75" s="8"/>
      <c r="BIW75" s="8"/>
      <c r="BIX75" s="8"/>
      <c r="BIY75" s="8"/>
      <c r="BIZ75" s="8"/>
      <c r="BJA75" s="8"/>
      <c r="BJB75" s="8"/>
      <c r="BJC75" s="8"/>
      <c r="BJD75" s="8"/>
      <c r="BJE75" s="8"/>
      <c r="BJF75" s="8"/>
      <c r="BJG75" s="8"/>
      <c r="BJH75" s="8"/>
      <c r="BJI75" s="8"/>
      <c r="BJJ75" s="8"/>
      <c r="BJK75" s="8"/>
      <c r="BJL75" s="8"/>
      <c r="BJM75" s="8"/>
      <c r="BJN75" s="8"/>
      <c r="BJO75" s="8"/>
      <c r="BJP75" s="8"/>
      <c r="BJQ75" s="8"/>
      <c r="BJR75" s="8"/>
      <c r="BJS75" s="8"/>
      <c r="BJT75" s="8"/>
      <c r="BJU75" s="8"/>
      <c r="BJV75" s="8"/>
      <c r="BJW75" s="8"/>
      <c r="BJX75" s="8"/>
      <c r="BJY75" s="8"/>
      <c r="BJZ75" s="8"/>
      <c r="BKA75" s="8"/>
      <c r="BKB75" s="8"/>
      <c r="BKC75" s="8"/>
      <c r="BKD75" s="8"/>
      <c r="BKE75" s="8"/>
      <c r="BKF75" s="8"/>
      <c r="BKG75" s="8"/>
      <c r="BKH75" s="8"/>
      <c r="BKI75" s="8"/>
      <c r="BKJ75" s="8"/>
      <c r="BKK75" s="8"/>
      <c r="BKL75" s="8"/>
      <c r="BKM75" s="8"/>
      <c r="BKN75" s="8"/>
      <c r="BKO75" s="8"/>
      <c r="BKP75" s="8"/>
      <c r="BKQ75" s="8"/>
      <c r="BKR75" s="8"/>
      <c r="BKS75" s="8"/>
      <c r="BKT75" s="8"/>
      <c r="BKU75" s="8"/>
      <c r="BKV75" s="8"/>
      <c r="BKW75" s="8"/>
      <c r="BKX75" s="8"/>
      <c r="BKY75" s="8"/>
      <c r="BKZ75" s="8"/>
      <c r="BLA75" s="8"/>
      <c r="BLB75" s="8"/>
      <c r="BLC75" s="8"/>
      <c r="BLD75" s="8"/>
      <c r="BLE75" s="8"/>
      <c r="BLF75" s="8"/>
      <c r="BLG75" s="8"/>
      <c r="BLH75" s="8"/>
      <c r="BLI75" s="8"/>
      <c r="BLJ75" s="8"/>
      <c r="BLK75" s="8"/>
      <c r="BLL75" s="8"/>
      <c r="BLM75" s="8"/>
      <c r="BLN75" s="8"/>
      <c r="BLO75" s="8"/>
      <c r="BLP75" s="8"/>
      <c r="BLQ75" s="8"/>
      <c r="BLR75" s="8"/>
      <c r="BLS75" s="8"/>
      <c r="BLT75" s="8"/>
      <c r="BLU75" s="8"/>
      <c r="BLV75" s="8"/>
      <c r="BLW75" s="8"/>
      <c r="BLX75" s="8"/>
      <c r="BLY75" s="8"/>
      <c r="BLZ75" s="8"/>
      <c r="BMA75" s="8"/>
      <c r="BMB75" s="8"/>
      <c r="BMC75" s="8"/>
      <c r="BMD75" s="8"/>
      <c r="BME75" s="8"/>
      <c r="BMF75" s="8"/>
      <c r="BMG75" s="8"/>
      <c r="BMH75" s="8"/>
      <c r="BMI75" s="8"/>
      <c r="BMJ75" s="8"/>
      <c r="BMK75" s="8"/>
      <c r="BML75" s="8"/>
      <c r="BMM75" s="8"/>
      <c r="BMN75" s="8"/>
      <c r="BMO75" s="8"/>
      <c r="BMP75" s="8"/>
      <c r="BMQ75" s="8"/>
      <c r="BMR75" s="8"/>
      <c r="BMS75" s="8"/>
      <c r="BMT75" s="8"/>
      <c r="BMU75" s="8"/>
      <c r="BMV75" s="8"/>
      <c r="BMW75" s="8"/>
      <c r="BMX75" s="8"/>
      <c r="BMY75" s="8"/>
      <c r="BMZ75" s="8"/>
      <c r="BNA75" s="8"/>
      <c r="BNB75" s="8"/>
      <c r="BNC75" s="8"/>
      <c r="BND75" s="8"/>
      <c r="BNE75" s="8"/>
      <c r="BNF75" s="8"/>
      <c r="BNG75" s="8"/>
      <c r="BNH75" s="8"/>
      <c r="BNI75" s="8"/>
      <c r="BNJ75" s="8"/>
      <c r="BNK75" s="8"/>
      <c r="BNL75" s="8"/>
      <c r="BNM75" s="8"/>
      <c r="BNN75" s="8"/>
      <c r="BNO75" s="8"/>
      <c r="BNP75" s="8"/>
      <c r="BNQ75" s="8"/>
      <c r="BNR75" s="8"/>
      <c r="BNS75" s="8"/>
      <c r="BNT75" s="8"/>
      <c r="BNU75" s="8"/>
      <c r="BNV75" s="8"/>
      <c r="BNW75" s="8"/>
      <c r="BNX75" s="8"/>
      <c r="BNY75" s="8"/>
      <c r="BNZ75" s="8"/>
      <c r="BOA75" s="8"/>
      <c r="BOB75" s="8"/>
      <c r="BOC75" s="8"/>
      <c r="BOD75" s="8"/>
      <c r="BOE75" s="8"/>
      <c r="BOF75" s="8"/>
      <c r="BOG75" s="8"/>
      <c r="BOH75" s="8"/>
      <c r="BRW75" s="8"/>
      <c r="BRX75" s="8"/>
      <c r="BRY75" s="8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</row>
    <row r="76" spans="1:1905" ht="39.75" customHeight="1" x14ac:dyDescent="0.3">
      <c r="A76" s="33">
        <v>75</v>
      </c>
      <c r="B76" s="31">
        <v>64838</v>
      </c>
      <c r="C76" s="47" t="s">
        <v>134</v>
      </c>
      <c r="D76" s="9">
        <v>596</v>
      </c>
      <c r="E76" s="45" t="s">
        <v>157</v>
      </c>
      <c r="F76" s="34" t="s">
        <v>86</v>
      </c>
      <c r="G76" s="34" t="s">
        <v>330</v>
      </c>
      <c r="H76" s="34" t="s">
        <v>331</v>
      </c>
      <c r="I76" s="34" t="s">
        <v>185</v>
      </c>
      <c r="J76" s="34" t="s">
        <v>330</v>
      </c>
      <c r="K76" s="34" t="s">
        <v>331</v>
      </c>
      <c r="L76" s="34" t="s">
        <v>185</v>
      </c>
      <c r="M76" s="7">
        <v>15</v>
      </c>
      <c r="N76" s="10">
        <f t="shared" si="22"/>
        <v>6</v>
      </c>
      <c r="O76" s="7">
        <v>15</v>
      </c>
      <c r="P76" s="10">
        <f t="shared" si="23"/>
        <v>6</v>
      </c>
      <c r="Q76" s="7">
        <v>40</v>
      </c>
      <c r="R76" s="10">
        <f t="shared" si="18"/>
        <v>16</v>
      </c>
      <c r="S76" s="7">
        <v>10</v>
      </c>
      <c r="T76" s="10">
        <f t="shared" si="24"/>
        <v>6</v>
      </c>
      <c r="U76" s="7">
        <v>10</v>
      </c>
      <c r="V76" s="10">
        <f t="shared" si="25"/>
        <v>6</v>
      </c>
      <c r="W76" s="7">
        <v>20</v>
      </c>
      <c r="X76" s="10">
        <f t="shared" si="26"/>
        <v>12</v>
      </c>
      <c r="Y76" s="10">
        <f t="shared" si="19"/>
        <v>52</v>
      </c>
      <c r="Z76" s="7">
        <v>2.5</v>
      </c>
      <c r="AA76" s="7">
        <v>0</v>
      </c>
      <c r="AB76" s="10">
        <f t="shared" si="20"/>
        <v>2.5</v>
      </c>
      <c r="AC76" s="7">
        <v>0</v>
      </c>
      <c r="AD76" s="37">
        <f t="shared" si="21"/>
        <v>54.5</v>
      </c>
      <c r="AE76" s="10" t="s">
        <v>333</v>
      </c>
      <c r="AF76" s="10" t="s">
        <v>333</v>
      </c>
      <c r="AG76" s="42">
        <v>270825</v>
      </c>
      <c r="AH76" s="14">
        <f t="shared" si="27"/>
        <v>135412.5</v>
      </c>
      <c r="AI76" s="14">
        <f t="shared" si="28"/>
        <v>0</v>
      </c>
      <c r="AJ76" s="14">
        <f t="shared" si="17"/>
        <v>0</v>
      </c>
      <c r="AK76" s="13">
        <f t="shared" si="29"/>
        <v>0</v>
      </c>
      <c r="AL76" s="13"/>
      <c r="AM76" s="56"/>
      <c r="AN76" s="56"/>
      <c r="BIV76" s="8"/>
      <c r="BIW76" s="8"/>
      <c r="BIX76" s="8"/>
      <c r="BIY76" s="8"/>
      <c r="BIZ76" s="8"/>
      <c r="BJA76" s="8"/>
      <c r="BJB76" s="8"/>
      <c r="BJC76" s="8"/>
      <c r="BJD76" s="8"/>
      <c r="BJE76" s="8"/>
      <c r="BJF76" s="8"/>
      <c r="BJG76" s="8"/>
      <c r="BJH76" s="8"/>
      <c r="BJI76" s="8"/>
      <c r="BJJ76" s="8"/>
      <c r="BJK76" s="8"/>
      <c r="BJL76" s="8"/>
      <c r="BJM76" s="8"/>
      <c r="BJN76" s="8"/>
      <c r="BJO76" s="8"/>
      <c r="BJP76" s="8"/>
      <c r="BJQ76" s="8"/>
      <c r="BJR76" s="8"/>
      <c r="BJS76" s="8"/>
      <c r="BJT76" s="8"/>
      <c r="BJU76" s="8"/>
      <c r="BJV76" s="8"/>
      <c r="BJW76" s="8"/>
      <c r="BJX76" s="8"/>
      <c r="BJY76" s="8"/>
      <c r="BJZ76" s="8"/>
      <c r="BKA76" s="8"/>
      <c r="BKB76" s="8"/>
      <c r="BKC76" s="8"/>
      <c r="BKD76" s="8"/>
      <c r="BKE76" s="8"/>
      <c r="BKF76" s="8"/>
      <c r="BKG76" s="8"/>
      <c r="BKH76" s="8"/>
      <c r="BKI76" s="8"/>
      <c r="BKJ76" s="8"/>
      <c r="BKK76" s="8"/>
      <c r="BKL76" s="8"/>
      <c r="BKM76" s="8"/>
      <c r="BKN76" s="8"/>
      <c r="BKO76" s="8"/>
      <c r="BKP76" s="8"/>
      <c r="BKQ76" s="8"/>
      <c r="BKR76" s="8"/>
      <c r="BKS76" s="8"/>
      <c r="BKT76" s="8"/>
      <c r="BKU76" s="8"/>
      <c r="BKV76" s="8"/>
      <c r="BKW76" s="8"/>
      <c r="BKX76" s="8"/>
      <c r="BKY76" s="8"/>
      <c r="BKZ76" s="8"/>
      <c r="BLA76" s="8"/>
      <c r="BLB76" s="8"/>
      <c r="BLC76" s="8"/>
      <c r="BLD76" s="8"/>
      <c r="BLE76" s="8"/>
      <c r="BLF76" s="8"/>
      <c r="BLG76" s="8"/>
      <c r="BLH76" s="8"/>
      <c r="BLI76" s="8"/>
      <c r="BLJ76" s="8"/>
      <c r="BLK76" s="8"/>
      <c r="BLL76" s="8"/>
      <c r="BLM76" s="8"/>
      <c r="BLN76" s="8"/>
      <c r="BLO76" s="8"/>
      <c r="BLP76" s="8"/>
      <c r="BLQ76" s="8"/>
      <c r="BLR76" s="8"/>
      <c r="BLS76" s="8"/>
      <c r="BLT76" s="8"/>
      <c r="BLU76" s="8"/>
      <c r="BLV76" s="8"/>
      <c r="BLW76" s="8"/>
      <c r="BLX76" s="8"/>
      <c r="BLY76" s="8"/>
      <c r="BLZ76" s="8"/>
      <c r="BMA76" s="8"/>
      <c r="BMB76" s="8"/>
      <c r="BMC76" s="8"/>
      <c r="BMD76" s="8"/>
      <c r="BME76" s="8"/>
      <c r="BMF76" s="8"/>
      <c r="BMG76" s="8"/>
      <c r="BMH76" s="8"/>
      <c r="BMI76" s="8"/>
      <c r="BMJ76" s="8"/>
      <c r="BMK76" s="8"/>
      <c r="BML76" s="8"/>
      <c r="BMM76" s="8"/>
      <c r="BMN76" s="8"/>
      <c r="BMO76" s="8"/>
      <c r="BMP76" s="8"/>
      <c r="BMQ76" s="8"/>
      <c r="BMR76" s="8"/>
      <c r="BMS76" s="8"/>
      <c r="BMT76" s="8"/>
      <c r="BMU76" s="8"/>
      <c r="BMV76" s="8"/>
      <c r="BMW76" s="8"/>
      <c r="BMX76" s="8"/>
      <c r="BMY76" s="8"/>
      <c r="BMZ76" s="8"/>
      <c r="BNA76" s="8"/>
      <c r="BNB76" s="8"/>
      <c r="BNC76" s="8"/>
      <c r="BND76" s="8"/>
      <c r="BNE76" s="8"/>
      <c r="BNF76" s="8"/>
      <c r="BNG76" s="8"/>
      <c r="BNH76" s="8"/>
      <c r="BNI76" s="8"/>
      <c r="BNJ76" s="8"/>
      <c r="BNK76" s="8"/>
      <c r="BNL76" s="8"/>
      <c r="BNM76" s="8"/>
      <c r="BNN76" s="8"/>
      <c r="BNO76" s="8"/>
      <c r="BNP76" s="8"/>
      <c r="BNQ76" s="8"/>
      <c r="BNR76" s="8"/>
      <c r="BNS76" s="8"/>
      <c r="BNT76" s="8"/>
      <c r="BNU76" s="8"/>
      <c r="BNV76" s="8"/>
      <c r="BNW76" s="8"/>
      <c r="BNX76" s="8"/>
      <c r="BNY76" s="8"/>
      <c r="BNZ76" s="8"/>
      <c r="BOA76" s="8"/>
      <c r="BOB76" s="8"/>
      <c r="BOC76" s="8"/>
      <c r="BOD76" s="8"/>
      <c r="BOE76" s="8"/>
      <c r="BOF76" s="8"/>
      <c r="BOG76" s="8"/>
      <c r="BOH76" s="8"/>
      <c r="BRW76" s="8"/>
      <c r="BRX76" s="8"/>
      <c r="BRY76" s="8"/>
      <c r="BRZ76" s="8"/>
      <c r="BSA76" s="8"/>
      <c r="BSB76" s="8"/>
      <c r="BSC76" s="8"/>
      <c r="BSD76" s="8"/>
      <c r="BSE76" s="8"/>
      <c r="BSF76" s="8"/>
      <c r="BSG76" s="8"/>
      <c r="BSH76" s="8"/>
      <c r="BSI76" s="8"/>
      <c r="BSJ76" s="8"/>
      <c r="BSK76" s="8"/>
      <c r="BSL76" s="8"/>
      <c r="BSM76" s="8"/>
      <c r="BSN76" s="8"/>
      <c r="BSO76" s="8"/>
      <c r="BSP76" s="8"/>
      <c r="BSQ76" s="8"/>
      <c r="BSR76" s="8"/>
      <c r="BSS76" s="8"/>
      <c r="BST76" s="8"/>
      <c r="BSU76" s="8"/>
      <c r="BSV76" s="8"/>
      <c r="BSW76" s="8"/>
      <c r="BSX76" s="8"/>
      <c r="BSY76" s="8"/>
      <c r="BSZ76" s="8"/>
      <c r="BTA76" s="8"/>
      <c r="BTB76" s="8"/>
      <c r="BTC76" s="8"/>
      <c r="BTD76" s="8"/>
      <c r="BTE76" s="8"/>
      <c r="BTF76" s="8"/>
      <c r="BTG76" s="8"/>
      <c r="BTH76" s="8"/>
      <c r="BTI76" s="8"/>
      <c r="BTJ76" s="8"/>
      <c r="BTK76" s="8"/>
      <c r="BTL76" s="8"/>
      <c r="BTM76" s="8"/>
      <c r="BTN76" s="8"/>
      <c r="BTO76" s="8"/>
      <c r="BTP76" s="8"/>
      <c r="BTQ76" s="8"/>
      <c r="BTR76" s="8"/>
      <c r="BTS76" s="8"/>
      <c r="BTT76" s="8"/>
      <c r="BTU76" s="8"/>
      <c r="BTV76" s="8"/>
      <c r="BTW76" s="8"/>
      <c r="BTX76" s="8"/>
      <c r="BTY76" s="8"/>
      <c r="BTZ76" s="8"/>
      <c r="BUA76" s="8"/>
      <c r="BUB76" s="8"/>
      <c r="BUC76" s="8"/>
      <c r="BUD76" s="8"/>
      <c r="BUE76" s="8"/>
      <c r="BUF76" s="8"/>
      <c r="BUG76" s="8"/>
    </row>
    <row r="77" spans="1:1905" ht="39.75" customHeight="1" x14ac:dyDescent="0.3">
      <c r="A77" s="33">
        <v>76</v>
      </c>
      <c r="B77" s="31">
        <v>64841</v>
      </c>
      <c r="C77" s="47" t="s">
        <v>134</v>
      </c>
      <c r="D77" s="9">
        <v>596</v>
      </c>
      <c r="E77" s="45" t="s">
        <v>158</v>
      </c>
      <c r="F77" s="34" t="s">
        <v>78</v>
      </c>
      <c r="G77" s="34" t="s">
        <v>332</v>
      </c>
      <c r="H77" s="34" t="s">
        <v>247</v>
      </c>
      <c r="I77" s="34" t="s">
        <v>191</v>
      </c>
      <c r="J77" s="34" t="s">
        <v>332</v>
      </c>
      <c r="K77" s="34" t="s">
        <v>247</v>
      </c>
      <c r="L77" s="34" t="s">
        <v>191</v>
      </c>
      <c r="M77" s="7">
        <v>15</v>
      </c>
      <c r="N77" s="10">
        <f t="shared" si="22"/>
        <v>6</v>
      </c>
      <c r="O77" s="7">
        <v>15</v>
      </c>
      <c r="P77" s="10">
        <f t="shared" si="23"/>
        <v>6</v>
      </c>
      <c r="Q77" s="7">
        <v>30</v>
      </c>
      <c r="R77" s="10">
        <f t="shared" si="18"/>
        <v>12</v>
      </c>
      <c r="S77" s="7">
        <v>10</v>
      </c>
      <c r="T77" s="10">
        <f t="shared" si="24"/>
        <v>6</v>
      </c>
      <c r="U77" s="7">
        <v>20</v>
      </c>
      <c r="V77" s="10">
        <f t="shared" si="25"/>
        <v>12</v>
      </c>
      <c r="W77" s="7">
        <v>20</v>
      </c>
      <c r="X77" s="10">
        <f t="shared" si="26"/>
        <v>12</v>
      </c>
      <c r="Y77" s="10">
        <f t="shared" si="19"/>
        <v>54</v>
      </c>
      <c r="Z77" s="7">
        <v>0</v>
      </c>
      <c r="AA77" s="7">
        <v>0</v>
      </c>
      <c r="AB77" s="10">
        <f t="shared" si="20"/>
        <v>0</v>
      </c>
      <c r="AC77" s="7">
        <v>0</v>
      </c>
      <c r="AD77" s="37">
        <f t="shared" si="21"/>
        <v>54</v>
      </c>
      <c r="AE77" s="10" t="s">
        <v>333</v>
      </c>
      <c r="AF77" s="10" t="s">
        <v>333</v>
      </c>
      <c r="AG77" s="42">
        <v>16000</v>
      </c>
      <c r="AH77" s="14">
        <f t="shared" si="27"/>
        <v>8000</v>
      </c>
      <c r="AI77" s="14">
        <f t="shared" si="28"/>
        <v>0</v>
      </c>
      <c r="AJ77" s="14">
        <f t="shared" si="17"/>
        <v>0</v>
      </c>
      <c r="AK77" s="13">
        <f t="shared" si="29"/>
        <v>0</v>
      </c>
      <c r="AL77" s="13"/>
      <c r="AM77" s="56"/>
      <c r="AN77" s="56"/>
      <c r="BRW77" s="8"/>
      <c r="BRX77" s="8"/>
      <c r="BRY77" s="8"/>
      <c r="BRZ77" s="8"/>
      <c r="BSA77" s="8"/>
      <c r="BSB77" s="8"/>
      <c r="BSC77" s="8"/>
      <c r="BSD77" s="8"/>
      <c r="BSE77" s="8"/>
      <c r="BSF77" s="8"/>
      <c r="BSG77" s="8"/>
      <c r="BSH77" s="8"/>
      <c r="BSI77" s="8"/>
      <c r="BSJ77" s="8"/>
      <c r="BSK77" s="8"/>
      <c r="BSL77" s="8"/>
      <c r="BSM77" s="8"/>
      <c r="BSN77" s="8"/>
      <c r="BSO77" s="8"/>
      <c r="BSP77" s="8"/>
      <c r="BSQ77" s="8"/>
      <c r="BSR77" s="8"/>
      <c r="BSS77" s="8"/>
      <c r="BST77" s="8"/>
      <c r="BSU77" s="8"/>
      <c r="BSV77" s="8"/>
      <c r="BSW77" s="8"/>
      <c r="BSX77" s="8"/>
      <c r="BSY77" s="8"/>
      <c r="BSZ77" s="8"/>
      <c r="BTA77" s="8"/>
      <c r="BTB77" s="8"/>
      <c r="BTC77" s="8"/>
      <c r="BTD77" s="8"/>
      <c r="BTE77" s="8"/>
      <c r="BTF77" s="8"/>
      <c r="BTG77" s="8"/>
      <c r="BTH77" s="8"/>
      <c r="BTI77" s="8"/>
      <c r="BTJ77" s="8"/>
      <c r="BTK77" s="8"/>
      <c r="BTL77" s="8"/>
      <c r="BTM77" s="8"/>
      <c r="BTN77" s="8"/>
      <c r="BTO77" s="8"/>
      <c r="BTP77" s="8"/>
      <c r="BTQ77" s="8"/>
      <c r="BTR77" s="8"/>
      <c r="BTS77" s="8"/>
      <c r="BTT77" s="8"/>
      <c r="BTU77" s="8"/>
      <c r="BTV77" s="8"/>
      <c r="BTW77" s="8"/>
      <c r="BTX77" s="8"/>
      <c r="BTY77" s="8"/>
      <c r="BTZ77" s="8"/>
      <c r="BUA77" s="8"/>
      <c r="BUB77" s="8"/>
      <c r="BUC77" s="8"/>
      <c r="BUD77" s="8"/>
      <c r="BUE77" s="8"/>
      <c r="BUF77" s="8"/>
      <c r="BUG77" s="8"/>
    </row>
    <row r="78" spans="1:1905" ht="39.75" customHeight="1" x14ac:dyDescent="0.3">
      <c r="A78" s="11"/>
      <c r="B78" s="18"/>
      <c r="C78" s="49"/>
      <c r="D78" s="18"/>
      <c r="E78" s="18"/>
      <c r="F78" s="11"/>
      <c r="G78" s="11"/>
      <c r="H78" s="11"/>
      <c r="I78" s="11"/>
      <c r="J78" s="11"/>
      <c r="K78" s="11"/>
      <c r="L78" s="11"/>
      <c r="M78" s="19"/>
      <c r="N78" s="20"/>
      <c r="O78" s="19"/>
      <c r="P78" s="20"/>
      <c r="Q78" s="20"/>
      <c r="R78" s="20"/>
      <c r="S78" s="19"/>
      <c r="T78" s="20"/>
      <c r="U78" s="19"/>
      <c r="V78" s="20"/>
      <c r="W78" s="19"/>
      <c r="X78" s="20"/>
      <c r="Y78" s="20"/>
      <c r="Z78" s="18"/>
      <c r="AA78" s="18"/>
      <c r="AB78" s="18"/>
      <c r="AC78" s="18"/>
      <c r="AD78" s="19"/>
      <c r="AE78" s="19"/>
      <c r="AF78" s="19"/>
      <c r="AG78" s="19"/>
      <c r="AH78" s="25"/>
      <c r="AI78" s="52"/>
      <c r="AJ78" s="52"/>
      <c r="AK78" s="53"/>
      <c r="AL78" s="86"/>
      <c r="AM78" s="54"/>
      <c r="AN78" s="54"/>
      <c r="AP78" s="75"/>
    </row>
    <row r="79" spans="1:1905" ht="39.75" customHeight="1" x14ac:dyDescent="0.3">
      <c r="F79" s="83"/>
      <c r="AH79" s="24"/>
      <c r="AI79" s="23"/>
      <c r="AJ79" s="23"/>
      <c r="AP79" s="75"/>
    </row>
    <row r="80" spans="1:1905" ht="39.75" customHeight="1" x14ac:dyDescent="0.3">
      <c r="AH80" s="24"/>
      <c r="AI80" s="23"/>
      <c r="AJ80" s="23"/>
      <c r="AP80" s="75"/>
    </row>
    <row r="81" spans="34:42" ht="39.75" customHeight="1" x14ac:dyDescent="0.3">
      <c r="AH81" s="24"/>
      <c r="AI81" s="24"/>
      <c r="AJ81" s="24"/>
      <c r="AP81" s="75"/>
    </row>
    <row r="82" spans="34:42" ht="39.75" customHeight="1" x14ac:dyDescent="0.3">
      <c r="AH82" s="24"/>
      <c r="AI82" s="24"/>
      <c r="AJ82" s="24"/>
    </row>
    <row r="83" spans="34:42" ht="39.75" customHeight="1" x14ac:dyDescent="0.3">
      <c r="AH83" s="24"/>
      <c r="AI83" s="24"/>
      <c r="AJ83" s="24"/>
    </row>
    <row r="84" spans="34:42" ht="39.75" customHeight="1" x14ac:dyDescent="0.3">
      <c r="AH84" s="24"/>
      <c r="AI84" s="24"/>
      <c r="AJ84" s="24"/>
    </row>
    <row r="85" spans="34:42" ht="39.75" customHeight="1" x14ac:dyDescent="0.3">
      <c r="AH85" s="24"/>
      <c r="AI85" s="24"/>
      <c r="AJ85" s="24"/>
    </row>
    <row r="86" spans="34:42" ht="39.75" customHeight="1" x14ac:dyDescent="0.3">
      <c r="AH86" s="24"/>
      <c r="AI86" s="24"/>
      <c r="AJ86" s="24"/>
    </row>
    <row r="87" spans="34:42" ht="39.75" customHeight="1" x14ac:dyDescent="0.3">
      <c r="AH87" s="24"/>
      <c r="AI87" s="24"/>
      <c r="AJ87" s="24"/>
    </row>
    <row r="88" spans="34:42" ht="39.75" customHeight="1" x14ac:dyDescent="0.3">
      <c r="AH88" s="24"/>
      <c r="AI88" s="24"/>
      <c r="AJ88" s="24"/>
    </row>
    <row r="89" spans="34:42" ht="39.75" customHeight="1" x14ac:dyDescent="0.3">
      <c r="AH89" s="24"/>
      <c r="AI89" s="24"/>
      <c r="AJ89" s="24"/>
    </row>
    <row r="90" spans="34:42" ht="39.75" customHeight="1" x14ac:dyDescent="0.3">
      <c r="AH90" s="24"/>
      <c r="AI90" s="24"/>
      <c r="AJ90" s="24"/>
    </row>
    <row r="91" spans="34:42" ht="39.75" customHeight="1" x14ac:dyDescent="0.3">
      <c r="AH91" s="24"/>
      <c r="AI91" s="24"/>
      <c r="AJ91" s="24"/>
    </row>
    <row r="92" spans="34:42" ht="39.75" customHeight="1" x14ac:dyDescent="0.3">
      <c r="AH92" s="24"/>
      <c r="AI92" s="24"/>
      <c r="AJ92" s="24"/>
    </row>
    <row r="93" spans="34:42" ht="39.75" customHeight="1" x14ac:dyDescent="0.3">
      <c r="AH93" s="24"/>
      <c r="AI93" s="24"/>
      <c r="AJ93" s="24"/>
    </row>
    <row r="94" spans="34:42" ht="39.75" customHeight="1" x14ac:dyDescent="0.3">
      <c r="AH94" s="24"/>
      <c r="AI94" s="24"/>
      <c r="AJ94" s="24"/>
    </row>
    <row r="95" spans="34:42" ht="39.75" customHeight="1" x14ac:dyDescent="0.3">
      <c r="AH95" s="24"/>
      <c r="AI95" s="24"/>
      <c r="AJ95" s="24"/>
    </row>
    <row r="96" spans="34:42" ht="39.75" customHeight="1" x14ac:dyDescent="0.3">
      <c r="AH96" s="24"/>
      <c r="AI96" s="24"/>
      <c r="AJ96" s="24"/>
    </row>
    <row r="97" spans="34:36" ht="39.75" customHeight="1" x14ac:dyDescent="0.3">
      <c r="AH97" s="24"/>
      <c r="AI97" s="24"/>
      <c r="AJ97" s="24"/>
    </row>
    <row r="98" spans="34:36" ht="39.75" customHeight="1" x14ac:dyDescent="0.3">
      <c r="AH98" s="24"/>
      <c r="AI98" s="24"/>
      <c r="AJ98" s="24"/>
    </row>
    <row r="99" spans="34:36" ht="39.75" customHeight="1" x14ac:dyDescent="0.3">
      <c r="AH99" s="24"/>
      <c r="AI99" s="24"/>
      <c r="AJ99" s="24"/>
    </row>
    <row r="100" spans="34:36" ht="39.75" customHeight="1" x14ac:dyDescent="0.3">
      <c r="AH100" s="24"/>
      <c r="AI100" s="24"/>
      <c r="AJ100" s="24"/>
    </row>
    <row r="101" spans="34:36" ht="39.75" customHeight="1" x14ac:dyDescent="0.3">
      <c r="AH101" s="24"/>
      <c r="AI101" s="24"/>
      <c r="AJ101" s="24"/>
    </row>
    <row r="102" spans="34:36" ht="39.75" customHeight="1" x14ac:dyDescent="0.3">
      <c r="AH102" s="24"/>
      <c r="AI102" s="24"/>
      <c r="AJ102" s="24"/>
    </row>
    <row r="103" spans="34:36" ht="39.75" customHeight="1" x14ac:dyDescent="0.3">
      <c r="AH103" s="24"/>
      <c r="AI103" s="24"/>
      <c r="AJ103" s="24"/>
    </row>
    <row r="104" spans="34:36" ht="39.75" customHeight="1" x14ac:dyDescent="0.3">
      <c r="AH104" s="24"/>
      <c r="AI104" s="24"/>
      <c r="AJ104" s="24"/>
    </row>
    <row r="105" spans="34:36" ht="39.75" customHeight="1" x14ac:dyDescent="0.3">
      <c r="AH105" s="24"/>
      <c r="AI105" s="24"/>
      <c r="AJ105" s="24"/>
    </row>
    <row r="106" spans="34:36" ht="39.75" customHeight="1" x14ac:dyDescent="0.3">
      <c r="AH106" s="24"/>
      <c r="AI106" s="24"/>
      <c r="AJ106" s="24"/>
    </row>
    <row r="107" spans="34:36" ht="39.75" customHeight="1" x14ac:dyDescent="0.3">
      <c r="AH107" s="24"/>
      <c r="AI107" s="24"/>
      <c r="AJ107" s="24"/>
    </row>
    <row r="108" spans="34:36" ht="39.75" customHeight="1" x14ac:dyDescent="0.3">
      <c r="AH108" s="24"/>
      <c r="AI108" s="24"/>
      <c r="AJ108" s="24"/>
    </row>
    <row r="109" spans="34:36" ht="39.75" customHeight="1" x14ac:dyDescent="0.3">
      <c r="AH109" s="24"/>
      <c r="AI109" s="24"/>
      <c r="AJ109" s="24"/>
    </row>
    <row r="110" spans="34:36" ht="39.75" customHeight="1" x14ac:dyDescent="0.3">
      <c r="AH110" s="24"/>
      <c r="AI110" s="24"/>
      <c r="AJ110" s="24"/>
    </row>
    <row r="111" spans="34:36" ht="39.75" customHeight="1" x14ac:dyDescent="0.3">
      <c r="AH111" s="24"/>
      <c r="AI111" s="24"/>
      <c r="AJ111" s="24"/>
    </row>
    <row r="112" spans="34:36" ht="39.75" customHeight="1" x14ac:dyDescent="0.3">
      <c r="AH112" s="24"/>
      <c r="AI112" s="24"/>
      <c r="AJ112" s="24"/>
    </row>
    <row r="113" spans="34:36" ht="39.75" customHeight="1" x14ac:dyDescent="0.3">
      <c r="AH113" s="24"/>
      <c r="AI113" s="24"/>
      <c r="AJ113" s="24"/>
    </row>
    <row r="114" spans="34:36" ht="39.75" customHeight="1" x14ac:dyDescent="0.3">
      <c r="AH114" s="24"/>
      <c r="AI114" s="24"/>
      <c r="AJ114" s="24"/>
    </row>
    <row r="115" spans="34:36" ht="39.75" customHeight="1" x14ac:dyDescent="0.3">
      <c r="AH115" s="24"/>
      <c r="AI115" s="24"/>
      <c r="AJ115" s="24"/>
    </row>
    <row r="116" spans="34:36" ht="39.75" customHeight="1" x14ac:dyDescent="0.3">
      <c r="AH116" s="24"/>
      <c r="AI116" s="24"/>
      <c r="AJ116" s="24"/>
    </row>
    <row r="117" spans="34:36" ht="39.75" customHeight="1" x14ac:dyDescent="0.3">
      <c r="AH117" s="24"/>
      <c r="AI117" s="24"/>
      <c r="AJ117" s="24"/>
    </row>
    <row r="118" spans="34:36" ht="39.75" customHeight="1" x14ac:dyDescent="0.3">
      <c r="AH118" s="24"/>
      <c r="AI118" s="24"/>
      <c r="AJ118" s="24"/>
    </row>
    <row r="119" spans="34:36" ht="39.75" customHeight="1" x14ac:dyDescent="0.3">
      <c r="AH119" s="24"/>
      <c r="AI119" s="24"/>
      <c r="AJ119" s="24"/>
    </row>
    <row r="120" spans="34:36" ht="39.75" customHeight="1" x14ac:dyDescent="0.3">
      <c r="AH120" s="24"/>
      <c r="AI120" s="24"/>
      <c r="AJ120" s="24"/>
    </row>
    <row r="121" spans="34:36" ht="39.75" customHeight="1" x14ac:dyDescent="0.3">
      <c r="AH121" s="24"/>
      <c r="AI121" s="24"/>
      <c r="AJ121" s="24"/>
    </row>
    <row r="122" spans="34:36" ht="39.75" customHeight="1" x14ac:dyDescent="0.3">
      <c r="AH122" s="24"/>
      <c r="AI122" s="24"/>
      <c r="AJ122" s="24"/>
    </row>
    <row r="123" spans="34:36" ht="39.75" customHeight="1" x14ac:dyDescent="0.3">
      <c r="AH123" s="24"/>
      <c r="AI123" s="24"/>
      <c r="AJ123" s="24"/>
    </row>
    <row r="124" spans="34:36" ht="39.75" customHeight="1" x14ac:dyDescent="0.3">
      <c r="AH124" s="24"/>
      <c r="AI124" s="24"/>
      <c r="AJ124" s="24"/>
    </row>
    <row r="125" spans="34:36" ht="39.75" customHeight="1" x14ac:dyDescent="0.3">
      <c r="AH125" s="24"/>
      <c r="AI125" s="24"/>
      <c r="AJ125" s="24"/>
    </row>
    <row r="126" spans="34:36" ht="39.75" customHeight="1" x14ac:dyDescent="0.3">
      <c r="AH126" s="24"/>
      <c r="AI126" s="24"/>
      <c r="AJ126" s="24"/>
    </row>
    <row r="127" spans="34:36" ht="39.75" customHeight="1" x14ac:dyDescent="0.3">
      <c r="AH127" s="24"/>
      <c r="AI127" s="24"/>
      <c r="AJ127" s="24"/>
    </row>
    <row r="128" spans="34:36" ht="39.75" customHeight="1" x14ac:dyDescent="0.3">
      <c r="AH128" s="24"/>
      <c r="AI128" s="24"/>
      <c r="AJ128" s="24"/>
    </row>
    <row r="129" spans="34:36" ht="39.75" customHeight="1" x14ac:dyDescent="0.3">
      <c r="AH129" s="24"/>
      <c r="AI129" s="24"/>
      <c r="AJ129" s="24"/>
    </row>
    <row r="130" spans="34:36" ht="39.75" customHeight="1" x14ac:dyDescent="0.3">
      <c r="AH130" s="24"/>
      <c r="AI130" s="24"/>
      <c r="AJ130" s="24"/>
    </row>
    <row r="131" spans="34:36" ht="39.75" customHeight="1" x14ac:dyDescent="0.3">
      <c r="AH131" s="24"/>
      <c r="AI131" s="24"/>
      <c r="AJ131" s="24"/>
    </row>
    <row r="132" spans="34:36" ht="39.75" customHeight="1" x14ac:dyDescent="0.3">
      <c r="AH132" s="24"/>
      <c r="AI132" s="24"/>
      <c r="AJ132" s="24"/>
    </row>
    <row r="133" spans="34:36" ht="39.75" customHeight="1" x14ac:dyDescent="0.3">
      <c r="AH133" s="24"/>
      <c r="AI133" s="24"/>
      <c r="AJ133" s="24"/>
    </row>
    <row r="134" spans="34:36" ht="39.75" customHeight="1" x14ac:dyDescent="0.3">
      <c r="AH134" s="24"/>
      <c r="AI134" s="24"/>
      <c r="AJ134" s="24"/>
    </row>
    <row r="135" spans="34:36" ht="39.75" customHeight="1" x14ac:dyDescent="0.3">
      <c r="AH135" s="24"/>
      <c r="AI135" s="24"/>
      <c r="AJ135" s="24"/>
    </row>
    <row r="136" spans="34:36" ht="39.75" customHeight="1" x14ac:dyDescent="0.3">
      <c r="AH136" s="24"/>
      <c r="AI136" s="24"/>
      <c r="AJ136" s="24"/>
    </row>
    <row r="137" spans="34:36" ht="39.75" customHeight="1" x14ac:dyDescent="0.3">
      <c r="AH137" s="24"/>
      <c r="AI137" s="24"/>
      <c r="AJ137" s="24"/>
    </row>
    <row r="138" spans="34:36" ht="39.75" customHeight="1" x14ac:dyDescent="0.3">
      <c r="AH138" s="24"/>
      <c r="AI138" s="24"/>
      <c r="AJ138" s="24"/>
    </row>
    <row r="139" spans="34:36" ht="39.75" customHeight="1" x14ac:dyDescent="0.3">
      <c r="AH139" s="24"/>
      <c r="AI139" s="24"/>
      <c r="AJ139" s="24"/>
    </row>
    <row r="140" spans="34:36" ht="39.75" customHeight="1" x14ac:dyDescent="0.3">
      <c r="AH140" s="24"/>
      <c r="AI140" s="24"/>
      <c r="AJ140" s="24"/>
    </row>
    <row r="141" spans="34:36" ht="39.75" customHeight="1" x14ac:dyDescent="0.3">
      <c r="AH141" s="24"/>
      <c r="AI141" s="24"/>
      <c r="AJ141" s="24"/>
    </row>
    <row r="142" spans="34:36" ht="39.75" customHeight="1" x14ac:dyDescent="0.3">
      <c r="AH142" s="24"/>
      <c r="AI142" s="24"/>
      <c r="AJ142" s="24"/>
    </row>
    <row r="143" spans="34:36" ht="39.75" customHeight="1" x14ac:dyDescent="0.3">
      <c r="AH143" s="24"/>
      <c r="AI143" s="24"/>
      <c r="AJ143" s="24"/>
    </row>
    <row r="144" spans="34:36" ht="39.75" customHeight="1" x14ac:dyDescent="0.3">
      <c r="AH144" s="24"/>
      <c r="AI144" s="24"/>
      <c r="AJ144" s="24"/>
    </row>
    <row r="145" spans="34:36" ht="39.75" customHeight="1" x14ac:dyDescent="0.3">
      <c r="AH145" s="24"/>
      <c r="AI145" s="24"/>
      <c r="AJ145" s="24"/>
    </row>
    <row r="146" spans="34:36" ht="39.75" customHeight="1" x14ac:dyDescent="0.3">
      <c r="AH146" s="24"/>
      <c r="AI146" s="24"/>
      <c r="AJ146" s="24"/>
    </row>
    <row r="147" spans="34:36" ht="39.75" customHeight="1" x14ac:dyDescent="0.3">
      <c r="AH147" s="24"/>
      <c r="AI147" s="24"/>
      <c r="AJ147" s="24"/>
    </row>
    <row r="148" spans="34:36" ht="39.75" customHeight="1" x14ac:dyDescent="0.3">
      <c r="AH148" s="24"/>
      <c r="AI148" s="24"/>
      <c r="AJ148" s="24"/>
    </row>
    <row r="149" spans="34:36" ht="39.75" customHeight="1" x14ac:dyDescent="0.3">
      <c r="AH149" s="24"/>
      <c r="AI149" s="24"/>
      <c r="AJ149" s="24"/>
    </row>
    <row r="150" spans="34:36" ht="39.75" customHeight="1" x14ac:dyDescent="0.3">
      <c r="AH150" s="24"/>
      <c r="AI150" s="24"/>
      <c r="AJ150" s="24"/>
    </row>
    <row r="151" spans="34:36" ht="39.75" customHeight="1" x14ac:dyDescent="0.3">
      <c r="AH151" s="24"/>
      <c r="AI151" s="24"/>
      <c r="AJ151" s="24"/>
    </row>
    <row r="152" spans="34:36" ht="39.75" customHeight="1" x14ac:dyDescent="0.3">
      <c r="AH152" s="24"/>
      <c r="AI152" s="24"/>
      <c r="AJ152" s="24"/>
    </row>
    <row r="153" spans="34:36" ht="39.75" customHeight="1" x14ac:dyDescent="0.3">
      <c r="AH153" s="24"/>
      <c r="AI153" s="24"/>
      <c r="AJ153" s="24"/>
    </row>
    <row r="154" spans="34:36" ht="39.75" customHeight="1" x14ac:dyDescent="0.3">
      <c r="AH154" s="24"/>
      <c r="AI154" s="24"/>
      <c r="AJ154" s="24"/>
    </row>
    <row r="155" spans="34:36" ht="39.75" customHeight="1" x14ac:dyDescent="0.3">
      <c r="AH155" s="24"/>
      <c r="AI155" s="24"/>
      <c r="AJ155" s="24"/>
    </row>
    <row r="156" spans="34:36" ht="39.75" customHeight="1" x14ac:dyDescent="0.3">
      <c r="AH156" s="24"/>
      <c r="AI156" s="24"/>
      <c r="AJ156" s="24"/>
    </row>
    <row r="157" spans="34:36" ht="39.75" customHeight="1" x14ac:dyDescent="0.3">
      <c r="AH157" s="24"/>
      <c r="AI157" s="24"/>
      <c r="AJ157" s="24"/>
    </row>
    <row r="158" spans="34:36" ht="39.75" customHeight="1" x14ac:dyDescent="0.3">
      <c r="AH158" s="24"/>
      <c r="AI158" s="24"/>
      <c r="AJ158" s="24"/>
    </row>
    <row r="159" spans="34:36" ht="39.75" customHeight="1" x14ac:dyDescent="0.3">
      <c r="AH159" s="24"/>
      <c r="AI159" s="24"/>
      <c r="AJ159" s="24"/>
    </row>
    <row r="160" spans="34:36" ht="39.75" customHeight="1" x14ac:dyDescent="0.3">
      <c r="AH160" s="24"/>
      <c r="AI160" s="24"/>
      <c r="AJ160" s="24"/>
    </row>
    <row r="161" spans="34:36" ht="39.75" customHeight="1" x14ac:dyDescent="0.3">
      <c r="AH161" s="24"/>
      <c r="AI161" s="24"/>
      <c r="AJ161" s="24"/>
    </row>
    <row r="162" spans="34:36" ht="39.75" customHeight="1" x14ac:dyDescent="0.3">
      <c r="AH162" s="24"/>
      <c r="AI162" s="24"/>
      <c r="AJ162" s="24"/>
    </row>
    <row r="163" spans="34:36" ht="39.75" customHeight="1" x14ac:dyDescent="0.3">
      <c r="AH163" s="24"/>
      <c r="AI163" s="24"/>
      <c r="AJ163" s="24"/>
    </row>
    <row r="164" spans="34:36" ht="39.75" customHeight="1" x14ac:dyDescent="0.3">
      <c r="AH164" s="24"/>
      <c r="AI164" s="24"/>
      <c r="AJ164" s="24"/>
    </row>
    <row r="165" spans="34:36" ht="39.75" customHeight="1" x14ac:dyDescent="0.3">
      <c r="AH165" s="24"/>
      <c r="AI165" s="24"/>
      <c r="AJ165" s="24"/>
    </row>
    <row r="166" spans="34:36" ht="39.75" customHeight="1" x14ac:dyDescent="0.3">
      <c r="AH166" s="24"/>
      <c r="AI166" s="24"/>
      <c r="AJ166" s="24"/>
    </row>
    <row r="167" spans="34:36" ht="39.75" customHeight="1" x14ac:dyDescent="0.3">
      <c r="AH167" s="24"/>
      <c r="AI167" s="24"/>
      <c r="AJ167" s="24"/>
    </row>
    <row r="168" spans="34:36" ht="39.75" customHeight="1" x14ac:dyDescent="0.3">
      <c r="AH168" s="24"/>
      <c r="AI168" s="24"/>
      <c r="AJ168" s="24"/>
    </row>
    <row r="169" spans="34:36" ht="39.75" customHeight="1" x14ac:dyDescent="0.3">
      <c r="AH169" s="24"/>
      <c r="AI169" s="24"/>
      <c r="AJ169" s="24"/>
    </row>
    <row r="170" spans="34:36" ht="39.75" customHeight="1" x14ac:dyDescent="0.3">
      <c r="AH170" s="24"/>
      <c r="AI170" s="24"/>
      <c r="AJ170" s="24"/>
    </row>
    <row r="171" spans="34:36" ht="39.75" customHeight="1" x14ac:dyDescent="0.3">
      <c r="AH171" s="24"/>
      <c r="AI171" s="24"/>
      <c r="AJ171" s="24"/>
    </row>
    <row r="172" spans="34:36" ht="39.75" customHeight="1" x14ac:dyDescent="0.3">
      <c r="AH172" s="24"/>
      <c r="AI172" s="24"/>
      <c r="AJ172" s="24"/>
    </row>
    <row r="173" spans="34:36" ht="39.75" customHeight="1" x14ac:dyDescent="0.3">
      <c r="AH173" s="24"/>
      <c r="AI173" s="24"/>
      <c r="AJ173" s="24"/>
    </row>
    <row r="174" spans="34:36" ht="39.75" customHeight="1" x14ac:dyDescent="0.3">
      <c r="AH174" s="24"/>
      <c r="AI174" s="24"/>
      <c r="AJ174" s="24"/>
    </row>
    <row r="175" spans="34:36" ht="39.75" customHeight="1" x14ac:dyDescent="0.3">
      <c r="AH175" s="24"/>
      <c r="AI175" s="24"/>
      <c r="AJ175" s="24"/>
    </row>
    <row r="176" spans="34:36" ht="39.75" customHeight="1" x14ac:dyDescent="0.3">
      <c r="AH176" s="24"/>
      <c r="AI176" s="24"/>
      <c r="AJ176" s="24"/>
    </row>
    <row r="177" spans="34:36" ht="39.75" customHeight="1" x14ac:dyDescent="0.3">
      <c r="AH177" s="24"/>
      <c r="AI177" s="24"/>
      <c r="AJ177" s="24"/>
    </row>
    <row r="178" spans="34:36" ht="39.75" customHeight="1" x14ac:dyDescent="0.3">
      <c r="AH178" s="24"/>
      <c r="AI178" s="24"/>
      <c r="AJ178" s="24"/>
    </row>
    <row r="179" spans="34:36" ht="39.75" customHeight="1" x14ac:dyDescent="0.3">
      <c r="AH179" s="24"/>
      <c r="AI179" s="24"/>
      <c r="AJ179" s="24"/>
    </row>
    <row r="180" spans="34:36" ht="39.75" customHeight="1" x14ac:dyDescent="0.3">
      <c r="AH180" s="24"/>
      <c r="AI180" s="24"/>
      <c r="AJ180" s="24"/>
    </row>
    <row r="181" spans="34:36" ht="39.75" customHeight="1" x14ac:dyDescent="0.3">
      <c r="AH181" s="24"/>
      <c r="AI181" s="24"/>
      <c r="AJ181" s="24"/>
    </row>
    <row r="182" spans="34:36" ht="39.75" customHeight="1" x14ac:dyDescent="0.3">
      <c r="AH182" s="24"/>
      <c r="AI182" s="24"/>
      <c r="AJ182" s="24"/>
    </row>
    <row r="183" spans="34:36" ht="39.75" customHeight="1" x14ac:dyDescent="0.3">
      <c r="AH183" s="24"/>
      <c r="AI183" s="24"/>
      <c r="AJ183" s="24"/>
    </row>
    <row r="184" spans="34:36" ht="39.75" customHeight="1" x14ac:dyDescent="0.3">
      <c r="AH184" s="24"/>
      <c r="AI184" s="24"/>
      <c r="AJ184" s="24"/>
    </row>
    <row r="185" spans="34:36" ht="39.75" customHeight="1" x14ac:dyDescent="0.3">
      <c r="AH185" s="24"/>
      <c r="AI185" s="24"/>
      <c r="AJ185" s="24"/>
    </row>
    <row r="186" spans="34:36" ht="39.75" customHeight="1" x14ac:dyDescent="0.3">
      <c r="AH186" s="24"/>
      <c r="AI186" s="24"/>
      <c r="AJ186" s="24"/>
    </row>
    <row r="187" spans="34:36" ht="39.75" customHeight="1" x14ac:dyDescent="0.3">
      <c r="AH187" s="24"/>
      <c r="AI187" s="24"/>
      <c r="AJ187" s="24"/>
    </row>
    <row r="188" spans="34:36" ht="39.75" customHeight="1" x14ac:dyDescent="0.3">
      <c r="AH188" s="24"/>
      <c r="AI188" s="24"/>
      <c r="AJ188" s="24"/>
    </row>
    <row r="189" spans="34:36" ht="39.75" customHeight="1" x14ac:dyDescent="0.3">
      <c r="AH189" s="24"/>
      <c r="AI189" s="24"/>
      <c r="AJ189" s="24"/>
    </row>
    <row r="190" spans="34:36" ht="39.75" customHeight="1" x14ac:dyDescent="0.3">
      <c r="AH190" s="24"/>
      <c r="AI190" s="24"/>
      <c r="AJ190" s="24"/>
    </row>
    <row r="191" spans="34:36" ht="39.75" customHeight="1" x14ac:dyDescent="0.3">
      <c r="AH191" s="24"/>
      <c r="AI191" s="24"/>
      <c r="AJ191" s="24"/>
    </row>
    <row r="192" spans="34:36" ht="39.75" customHeight="1" x14ac:dyDescent="0.3">
      <c r="AH192" s="24"/>
      <c r="AI192" s="24"/>
      <c r="AJ192" s="24"/>
    </row>
    <row r="193" spans="34:36" ht="39.75" customHeight="1" x14ac:dyDescent="0.3">
      <c r="AH193" s="24"/>
      <c r="AI193" s="24"/>
      <c r="AJ193" s="24"/>
    </row>
    <row r="194" spans="34:36" ht="39.75" customHeight="1" x14ac:dyDescent="0.3">
      <c r="AH194" s="24"/>
      <c r="AI194" s="24"/>
      <c r="AJ194" s="24"/>
    </row>
    <row r="195" spans="34:36" ht="39.75" customHeight="1" x14ac:dyDescent="0.3">
      <c r="AH195" s="24"/>
      <c r="AI195" s="24"/>
      <c r="AJ195" s="24"/>
    </row>
    <row r="196" spans="34:36" ht="39.75" customHeight="1" x14ac:dyDescent="0.3">
      <c r="AH196" s="24"/>
      <c r="AI196" s="24"/>
      <c r="AJ196" s="24"/>
    </row>
    <row r="197" spans="34:36" ht="39.75" customHeight="1" x14ac:dyDescent="0.3">
      <c r="AH197" s="24"/>
      <c r="AI197" s="24"/>
      <c r="AJ197" s="24"/>
    </row>
    <row r="198" spans="34:36" ht="39.75" customHeight="1" x14ac:dyDescent="0.3">
      <c r="AH198" s="24"/>
      <c r="AI198" s="24"/>
      <c r="AJ198" s="24"/>
    </row>
    <row r="199" spans="34:36" ht="39.75" customHeight="1" x14ac:dyDescent="0.3">
      <c r="AH199" s="24"/>
      <c r="AI199" s="24"/>
      <c r="AJ199" s="24"/>
    </row>
    <row r="200" spans="34:36" ht="39.75" customHeight="1" x14ac:dyDescent="0.3">
      <c r="AH200" s="24"/>
      <c r="AI200" s="24"/>
      <c r="AJ200" s="24"/>
    </row>
    <row r="201" spans="34:36" ht="39.75" customHeight="1" x14ac:dyDescent="0.3">
      <c r="AH201" s="24"/>
      <c r="AI201" s="24"/>
      <c r="AJ201" s="24"/>
    </row>
    <row r="202" spans="34:36" ht="39.75" customHeight="1" x14ac:dyDescent="0.3">
      <c r="AH202" s="24"/>
      <c r="AI202" s="24"/>
      <c r="AJ202" s="24"/>
    </row>
    <row r="203" spans="34:36" ht="39.75" customHeight="1" x14ac:dyDescent="0.3">
      <c r="AH203" s="24"/>
      <c r="AI203" s="24"/>
      <c r="AJ203" s="24"/>
    </row>
    <row r="204" spans="34:36" ht="39.75" customHeight="1" x14ac:dyDescent="0.3">
      <c r="AH204" s="24"/>
      <c r="AI204" s="24"/>
      <c r="AJ204" s="24"/>
    </row>
    <row r="205" spans="34:36" ht="39.75" customHeight="1" x14ac:dyDescent="0.3">
      <c r="AH205" s="24"/>
      <c r="AI205" s="24"/>
      <c r="AJ205" s="24"/>
    </row>
    <row r="206" spans="34:36" ht="39.75" customHeight="1" x14ac:dyDescent="0.3">
      <c r="AH206" s="24"/>
      <c r="AI206" s="24"/>
      <c r="AJ206" s="24"/>
    </row>
    <row r="207" spans="34:36" ht="39.75" customHeight="1" x14ac:dyDescent="0.3">
      <c r="AH207" s="24"/>
      <c r="AI207" s="24"/>
      <c r="AJ207" s="24"/>
    </row>
    <row r="208" spans="34:36" ht="39.75" customHeight="1" x14ac:dyDescent="0.3">
      <c r="AH208" s="24"/>
      <c r="AI208" s="24"/>
      <c r="AJ208" s="24"/>
    </row>
    <row r="209" spans="34:36" ht="39.75" customHeight="1" x14ac:dyDescent="0.3">
      <c r="AH209" s="24"/>
      <c r="AI209" s="24"/>
      <c r="AJ209" s="24"/>
    </row>
    <row r="210" spans="34:36" ht="39.75" customHeight="1" x14ac:dyDescent="0.3">
      <c r="AH210" s="24"/>
      <c r="AI210" s="24"/>
      <c r="AJ210" s="24"/>
    </row>
    <row r="211" spans="34:36" ht="39.75" customHeight="1" x14ac:dyDescent="0.3">
      <c r="AH211" s="24"/>
      <c r="AI211" s="24"/>
      <c r="AJ211" s="24"/>
    </row>
    <row r="212" spans="34:36" ht="39.75" customHeight="1" x14ac:dyDescent="0.3">
      <c r="AH212" s="24"/>
      <c r="AI212" s="24"/>
      <c r="AJ212" s="24"/>
    </row>
    <row r="213" spans="34:36" ht="39.75" customHeight="1" x14ac:dyDescent="0.3">
      <c r="AH213" s="24"/>
      <c r="AI213" s="24"/>
      <c r="AJ213" s="24"/>
    </row>
    <row r="214" spans="34:36" ht="39.75" customHeight="1" x14ac:dyDescent="0.3">
      <c r="AH214" s="24"/>
      <c r="AI214" s="24"/>
      <c r="AJ214" s="24"/>
    </row>
    <row r="215" spans="34:36" ht="39.75" customHeight="1" x14ac:dyDescent="0.3">
      <c r="AH215" s="24"/>
      <c r="AI215" s="24"/>
      <c r="AJ215" s="24"/>
    </row>
    <row r="216" spans="34:36" ht="39.75" customHeight="1" x14ac:dyDescent="0.3">
      <c r="AH216" s="24"/>
      <c r="AI216" s="24"/>
      <c r="AJ216" s="24"/>
    </row>
    <row r="217" spans="34:36" ht="39.75" customHeight="1" x14ac:dyDescent="0.3">
      <c r="AH217" s="24"/>
      <c r="AI217" s="24"/>
      <c r="AJ217" s="24"/>
    </row>
    <row r="218" spans="34:36" ht="39.75" customHeight="1" x14ac:dyDescent="0.3">
      <c r="AH218" s="24"/>
      <c r="AI218" s="24"/>
      <c r="AJ218" s="24"/>
    </row>
    <row r="219" spans="34:36" ht="39.75" customHeight="1" x14ac:dyDescent="0.3">
      <c r="AH219" s="24"/>
      <c r="AI219" s="24"/>
      <c r="AJ219" s="24"/>
    </row>
    <row r="220" spans="34:36" ht="39.75" customHeight="1" x14ac:dyDescent="0.3">
      <c r="AH220" s="24"/>
      <c r="AI220" s="24"/>
      <c r="AJ220" s="24"/>
    </row>
    <row r="221" spans="34:36" ht="39.75" customHeight="1" x14ac:dyDescent="0.3">
      <c r="AH221" s="24"/>
      <c r="AI221" s="24"/>
      <c r="AJ221" s="24"/>
    </row>
    <row r="222" spans="34:36" ht="39.75" customHeight="1" x14ac:dyDescent="0.3">
      <c r="AH222" s="24"/>
      <c r="AI222" s="24"/>
      <c r="AJ222" s="24"/>
    </row>
    <row r="223" spans="34:36" ht="39.75" customHeight="1" x14ac:dyDescent="0.3">
      <c r="AH223" s="24"/>
      <c r="AI223" s="24"/>
      <c r="AJ223" s="24"/>
    </row>
    <row r="224" spans="34:36" ht="39.75" customHeight="1" x14ac:dyDescent="0.3">
      <c r="AH224" s="24"/>
      <c r="AI224" s="24"/>
      <c r="AJ224" s="24"/>
    </row>
    <row r="225" spans="34:36" ht="39.75" customHeight="1" x14ac:dyDescent="0.3">
      <c r="AH225" s="24"/>
      <c r="AI225" s="24"/>
      <c r="AJ225" s="24"/>
    </row>
    <row r="226" spans="34:36" ht="39.75" customHeight="1" x14ac:dyDescent="0.3">
      <c r="AH226" s="24"/>
      <c r="AI226" s="24"/>
      <c r="AJ226" s="24"/>
    </row>
    <row r="227" spans="34:36" ht="39.75" customHeight="1" x14ac:dyDescent="0.3">
      <c r="AH227" s="24"/>
      <c r="AI227" s="24"/>
      <c r="AJ227" s="24"/>
    </row>
    <row r="228" spans="34:36" ht="39.75" customHeight="1" x14ac:dyDescent="0.3">
      <c r="AH228" s="24"/>
      <c r="AI228" s="24"/>
      <c r="AJ228" s="24"/>
    </row>
    <row r="229" spans="34:36" ht="39.75" customHeight="1" x14ac:dyDescent="0.3">
      <c r="AH229" s="24"/>
      <c r="AI229" s="24"/>
      <c r="AJ229" s="24"/>
    </row>
    <row r="230" spans="34:36" ht="39.75" customHeight="1" x14ac:dyDescent="0.3">
      <c r="AH230" s="24"/>
      <c r="AI230" s="24"/>
      <c r="AJ230" s="24"/>
    </row>
    <row r="231" spans="34:36" ht="39.75" customHeight="1" x14ac:dyDescent="0.3">
      <c r="AH231" s="24"/>
      <c r="AI231" s="24"/>
      <c r="AJ231" s="24"/>
    </row>
    <row r="232" spans="34:36" ht="39.75" customHeight="1" x14ac:dyDescent="0.3">
      <c r="AH232" s="24"/>
      <c r="AI232" s="24"/>
      <c r="AJ232" s="24"/>
    </row>
    <row r="233" spans="34:36" ht="39.75" customHeight="1" x14ac:dyDescent="0.3">
      <c r="AH233" s="24"/>
      <c r="AI233" s="24"/>
      <c r="AJ233" s="24"/>
    </row>
    <row r="234" spans="34:36" ht="39.75" customHeight="1" x14ac:dyDescent="0.3">
      <c r="AH234" s="24"/>
      <c r="AI234" s="24"/>
      <c r="AJ234" s="24"/>
    </row>
    <row r="235" spans="34:36" ht="39.75" customHeight="1" x14ac:dyDescent="0.3">
      <c r="AH235" s="24"/>
      <c r="AI235" s="24"/>
      <c r="AJ235" s="24"/>
    </row>
    <row r="236" spans="34:36" ht="39.75" customHeight="1" x14ac:dyDescent="0.3">
      <c r="AH236" s="24"/>
      <c r="AI236" s="24"/>
      <c r="AJ236" s="24"/>
    </row>
    <row r="237" spans="34:36" ht="39.75" customHeight="1" x14ac:dyDescent="0.3">
      <c r="AH237" s="24"/>
      <c r="AI237" s="24"/>
      <c r="AJ237" s="24"/>
    </row>
    <row r="238" spans="34:36" ht="39.75" customHeight="1" x14ac:dyDescent="0.3">
      <c r="AH238" s="24"/>
      <c r="AI238" s="24"/>
      <c r="AJ238" s="24"/>
    </row>
    <row r="239" spans="34:36" ht="39.75" customHeight="1" x14ac:dyDescent="0.3">
      <c r="AH239" s="24"/>
      <c r="AI239" s="24"/>
      <c r="AJ239" s="24"/>
    </row>
    <row r="240" spans="34:36" ht="39.75" customHeight="1" x14ac:dyDescent="0.3">
      <c r="AH240" s="24"/>
      <c r="AI240" s="24"/>
      <c r="AJ240" s="24"/>
    </row>
    <row r="241" spans="34:36" ht="39.75" customHeight="1" x14ac:dyDescent="0.3">
      <c r="AH241" s="24"/>
      <c r="AI241" s="24"/>
      <c r="AJ241" s="24"/>
    </row>
    <row r="242" spans="34:36" ht="39.75" customHeight="1" x14ac:dyDescent="0.3">
      <c r="AH242" s="24"/>
      <c r="AI242" s="24"/>
      <c r="AJ242" s="24"/>
    </row>
    <row r="243" spans="34:36" ht="39.75" customHeight="1" x14ac:dyDescent="0.3">
      <c r="AH243" s="24"/>
      <c r="AI243" s="24"/>
      <c r="AJ243" s="24"/>
    </row>
    <row r="244" spans="34:36" ht="39.75" customHeight="1" x14ac:dyDescent="0.3">
      <c r="AH244" s="24"/>
      <c r="AI244" s="24"/>
      <c r="AJ244" s="24"/>
    </row>
    <row r="245" spans="34:36" ht="39.75" customHeight="1" x14ac:dyDescent="0.3">
      <c r="AH245" s="24"/>
      <c r="AI245" s="24"/>
      <c r="AJ245" s="24"/>
    </row>
    <row r="246" spans="34:36" ht="39.75" customHeight="1" x14ac:dyDescent="0.3">
      <c r="AH246" s="24"/>
      <c r="AI246" s="24"/>
      <c r="AJ246" s="24"/>
    </row>
    <row r="247" spans="34:36" ht="39.75" customHeight="1" x14ac:dyDescent="0.3">
      <c r="AH247" s="24"/>
      <c r="AI247" s="24"/>
      <c r="AJ247" s="24"/>
    </row>
    <row r="248" spans="34:36" ht="39.75" customHeight="1" x14ac:dyDescent="0.3">
      <c r="AH248" s="24"/>
      <c r="AI248" s="24"/>
      <c r="AJ248" s="24"/>
    </row>
    <row r="249" spans="34:36" ht="39.75" customHeight="1" x14ac:dyDescent="0.3">
      <c r="AH249" s="24"/>
      <c r="AI249" s="24"/>
      <c r="AJ249" s="24"/>
    </row>
    <row r="250" spans="34:36" ht="39.75" customHeight="1" x14ac:dyDescent="0.3">
      <c r="AH250" s="24"/>
      <c r="AI250" s="24"/>
      <c r="AJ250" s="24"/>
    </row>
    <row r="251" spans="34:36" ht="39.75" customHeight="1" x14ac:dyDescent="0.3">
      <c r="AH251" s="24"/>
      <c r="AI251" s="24"/>
      <c r="AJ251" s="24"/>
    </row>
    <row r="252" spans="34:36" ht="39.75" customHeight="1" x14ac:dyDescent="0.3">
      <c r="AH252" s="24"/>
      <c r="AI252" s="24"/>
      <c r="AJ252" s="24"/>
    </row>
    <row r="253" spans="34:36" ht="39.75" customHeight="1" x14ac:dyDescent="0.3">
      <c r="AH253" s="24"/>
      <c r="AI253" s="24"/>
      <c r="AJ253" s="24"/>
    </row>
    <row r="254" spans="34:36" ht="39.75" customHeight="1" x14ac:dyDescent="0.3">
      <c r="AH254" s="24"/>
      <c r="AI254" s="24"/>
      <c r="AJ254" s="24"/>
    </row>
    <row r="255" spans="34:36" ht="39.75" customHeight="1" x14ac:dyDescent="0.3">
      <c r="AH255" s="24"/>
      <c r="AI255" s="24"/>
      <c r="AJ255" s="24"/>
    </row>
    <row r="256" spans="34:36" ht="39.75" customHeight="1" x14ac:dyDescent="0.3">
      <c r="AH256" s="24"/>
      <c r="AI256" s="24"/>
      <c r="AJ256" s="24"/>
    </row>
    <row r="257" spans="34:36" ht="39.75" customHeight="1" x14ac:dyDescent="0.3">
      <c r="AH257" s="24"/>
      <c r="AI257" s="24"/>
      <c r="AJ257" s="24"/>
    </row>
    <row r="258" spans="34:36" ht="39.75" customHeight="1" x14ac:dyDescent="0.3">
      <c r="AH258" s="24"/>
      <c r="AI258" s="24"/>
      <c r="AJ258" s="24"/>
    </row>
    <row r="259" spans="34:36" ht="39.75" customHeight="1" x14ac:dyDescent="0.3">
      <c r="AH259" s="24"/>
      <c r="AI259" s="24"/>
      <c r="AJ259" s="24"/>
    </row>
    <row r="260" spans="34:36" ht="39.75" customHeight="1" x14ac:dyDescent="0.3">
      <c r="AH260" s="24"/>
      <c r="AI260" s="24"/>
      <c r="AJ260" s="24"/>
    </row>
    <row r="261" spans="34:36" ht="39.75" customHeight="1" x14ac:dyDescent="0.3">
      <c r="AH261" s="24"/>
      <c r="AI261" s="24"/>
      <c r="AJ261" s="24"/>
    </row>
    <row r="262" spans="34:36" ht="39.75" customHeight="1" x14ac:dyDescent="0.3">
      <c r="AH262" s="24"/>
      <c r="AI262" s="24"/>
      <c r="AJ262" s="24"/>
    </row>
    <row r="263" spans="34:36" ht="39.75" customHeight="1" x14ac:dyDescent="0.3">
      <c r="AH263" s="24"/>
      <c r="AI263" s="24"/>
      <c r="AJ263" s="24"/>
    </row>
    <row r="264" spans="34:36" ht="39.75" customHeight="1" x14ac:dyDescent="0.3">
      <c r="AH264" s="24"/>
      <c r="AI264" s="24"/>
      <c r="AJ264" s="24"/>
    </row>
    <row r="265" spans="34:36" ht="39.75" customHeight="1" x14ac:dyDescent="0.3">
      <c r="AH265" s="24"/>
      <c r="AI265" s="24"/>
      <c r="AJ265" s="24"/>
    </row>
    <row r="266" spans="34:36" ht="39.75" customHeight="1" x14ac:dyDescent="0.3">
      <c r="AH266" s="24"/>
      <c r="AI266" s="24"/>
      <c r="AJ266" s="24"/>
    </row>
    <row r="267" spans="34:36" ht="39.75" customHeight="1" x14ac:dyDescent="0.3">
      <c r="AH267" s="24"/>
      <c r="AI267" s="24"/>
      <c r="AJ267" s="24"/>
    </row>
    <row r="268" spans="34:36" ht="39.75" customHeight="1" x14ac:dyDescent="0.3">
      <c r="AH268" s="24"/>
      <c r="AI268" s="24"/>
      <c r="AJ268" s="24"/>
    </row>
    <row r="269" spans="34:36" ht="39.75" customHeight="1" x14ac:dyDescent="0.3">
      <c r="AH269" s="24"/>
      <c r="AI269" s="24"/>
      <c r="AJ269" s="24"/>
    </row>
    <row r="270" spans="34:36" ht="39.75" customHeight="1" x14ac:dyDescent="0.3">
      <c r="AH270" s="24"/>
      <c r="AI270" s="24"/>
      <c r="AJ270" s="24"/>
    </row>
    <row r="271" spans="34:36" ht="39.75" customHeight="1" x14ac:dyDescent="0.3">
      <c r="AH271" s="24"/>
      <c r="AI271" s="24"/>
      <c r="AJ271" s="24"/>
    </row>
    <row r="272" spans="34:36" ht="39.75" customHeight="1" x14ac:dyDescent="0.3">
      <c r="AH272" s="24"/>
      <c r="AI272" s="24"/>
      <c r="AJ272" s="24"/>
    </row>
    <row r="273" spans="34:36" ht="39.75" customHeight="1" x14ac:dyDescent="0.3">
      <c r="AH273" s="24"/>
      <c r="AI273" s="24"/>
      <c r="AJ273" s="24"/>
    </row>
    <row r="274" spans="34:36" ht="39.75" customHeight="1" x14ac:dyDescent="0.3">
      <c r="AH274" s="24"/>
      <c r="AI274" s="24"/>
      <c r="AJ274" s="24"/>
    </row>
    <row r="275" spans="34:36" ht="39.75" customHeight="1" x14ac:dyDescent="0.3">
      <c r="AH275" s="24"/>
      <c r="AI275" s="24"/>
      <c r="AJ275" s="24"/>
    </row>
    <row r="276" spans="34:36" ht="39.75" customHeight="1" x14ac:dyDescent="0.3">
      <c r="AH276" s="24"/>
      <c r="AI276" s="24"/>
      <c r="AJ276" s="24"/>
    </row>
    <row r="277" spans="34:36" ht="39.75" customHeight="1" x14ac:dyDescent="0.3">
      <c r="AH277" s="24"/>
      <c r="AI277" s="24"/>
      <c r="AJ277" s="24"/>
    </row>
    <row r="278" spans="34:36" ht="39.75" customHeight="1" x14ac:dyDescent="0.3">
      <c r="AH278" s="24"/>
      <c r="AI278" s="24"/>
      <c r="AJ278" s="24"/>
    </row>
    <row r="279" spans="34:36" ht="39.75" customHeight="1" x14ac:dyDescent="0.3">
      <c r="AH279" s="24"/>
      <c r="AI279" s="24"/>
      <c r="AJ279" s="24"/>
    </row>
    <row r="280" spans="34:36" ht="39.75" customHeight="1" x14ac:dyDescent="0.3">
      <c r="AH280" s="24"/>
      <c r="AI280" s="24"/>
      <c r="AJ280" s="24"/>
    </row>
    <row r="281" spans="34:36" ht="39.75" customHeight="1" x14ac:dyDescent="0.3">
      <c r="AH281" s="24"/>
      <c r="AI281" s="24"/>
      <c r="AJ281" s="24"/>
    </row>
    <row r="282" spans="34:36" ht="39.75" customHeight="1" x14ac:dyDescent="0.3">
      <c r="AH282" s="24"/>
      <c r="AI282" s="24"/>
      <c r="AJ282" s="24"/>
    </row>
    <row r="283" spans="34:36" ht="39.75" customHeight="1" x14ac:dyDescent="0.3">
      <c r="AH283" s="24"/>
      <c r="AI283" s="24"/>
      <c r="AJ283" s="24"/>
    </row>
    <row r="284" spans="34:36" ht="39.75" customHeight="1" x14ac:dyDescent="0.3">
      <c r="AH284" s="24"/>
      <c r="AI284" s="24"/>
      <c r="AJ284" s="24"/>
    </row>
    <row r="285" spans="34:36" ht="39.75" customHeight="1" x14ac:dyDescent="0.3">
      <c r="AH285" s="24"/>
      <c r="AI285" s="24"/>
      <c r="AJ285" s="24"/>
    </row>
    <row r="286" spans="34:36" ht="39.75" customHeight="1" x14ac:dyDescent="0.3">
      <c r="AH286" s="24"/>
      <c r="AI286" s="24"/>
      <c r="AJ286" s="24"/>
    </row>
    <row r="287" spans="34:36" ht="39.75" customHeight="1" x14ac:dyDescent="0.3">
      <c r="AH287" s="24"/>
      <c r="AI287" s="24"/>
      <c r="AJ287" s="24"/>
    </row>
    <row r="288" spans="34:36" ht="39.75" customHeight="1" x14ac:dyDescent="0.3">
      <c r="AH288" s="24"/>
      <c r="AI288" s="24"/>
      <c r="AJ288" s="24"/>
    </row>
    <row r="289" spans="34:36" ht="39.75" customHeight="1" x14ac:dyDescent="0.3">
      <c r="AH289" s="24"/>
      <c r="AI289" s="24"/>
      <c r="AJ289" s="24"/>
    </row>
    <row r="290" spans="34:36" ht="39.75" customHeight="1" x14ac:dyDescent="0.3">
      <c r="AH290" s="24"/>
      <c r="AI290" s="24"/>
      <c r="AJ290" s="24"/>
    </row>
    <row r="291" spans="34:36" ht="39.75" customHeight="1" x14ac:dyDescent="0.3">
      <c r="AH291" s="24"/>
      <c r="AI291" s="24"/>
      <c r="AJ291" s="24"/>
    </row>
    <row r="292" spans="34:36" ht="39.75" customHeight="1" x14ac:dyDescent="0.3">
      <c r="AH292" s="24"/>
      <c r="AI292" s="24"/>
      <c r="AJ292" s="24"/>
    </row>
    <row r="293" spans="34:36" ht="39.75" customHeight="1" x14ac:dyDescent="0.3">
      <c r="AH293" s="24"/>
      <c r="AI293" s="24"/>
      <c r="AJ293" s="24"/>
    </row>
    <row r="294" spans="34:36" ht="39.75" customHeight="1" x14ac:dyDescent="0.3">
      <c r="AH294" s="24"/>
      <c r="AI294" s="24"/>
      <c r="AJ294" s="24"/>
    </row>
    <row r="295" spans="34:36" ht="39.75" customHeight="1" x14ac:dyDescent="0.3">
      <c r="AH295" s="24"/>
      <c r="AI295" s="24"/>
      <c r="AJ295" s="24"/>
    </row>
    <row r="296" spans="34:36" ht="39.75" customHeight="1" x14ac:dyDescent="0.3">
      <c r="AH296" s="24"/>
      <c r="AI296" s="24"/>
      <c r="AJ296" s="24"/>
    </row>
    <row r="297" spans="34:36" ht="39.75" customHeight="1" x14ac:dyDescent="0.3">
      <c r="AH297" s="24"/>
      <c r="AI297" s="24"/>
      <c r="AJ297" s="24"/>
    </row>
    <row r="298" spans="34:36" ht="39.75" customHeight="1" x14ac:dyDescent="0.3">
      <c r="AH298" s="24"/>
      <c r="AI298" s="24"/>
      <c r="AJ298" s="24"/>
    </row>
    <row r="299" spans="34:36" ht="39.75" customHeight="1" x14ac:dyDescent="0.3">
      <c r="AH299" s="24"/>
      <c r="AI299" s="24"/>
      <c r="AJ299" s="24"/>
    </row>
    <row r="300" spans="34:36" ht="39.75" customHeight="1" x14ac:dyDescent="0.3">
      <c r="AH300" s="24"/>
      <c r="AI300" s="24"/>
      <c r="AJ300" s="24"/>
    </row>
    <row r="301" spans="34:36" ht="39.75" customHeight="1" x14ac:dyDescent="0.3">
      <c r="AH301" s="24"/>
      <c r="AI301" s="24"/>
      <c r="AJ301" s="24"/>
    </row>
    <row r="302" spans="34:36" ht="39.75" customHeight="1" x14ac:dyDescent="0.3">
      <c r="AH302" s="24"/>
      <c r="AI302" s="24"/>
      <c r="AJ302" s="24"/>
    </row>
    <row r="303" spans="34:36" ht="39.75" customHeight="1" x14ac:dyDescent="0.3">
      <c r="AH303" s="24"/>
      <c r="AI303" s="24"/>
      <c r="AJ303" s="24"/>
    </row>
    <row r="304" spans="34:36" ht="39.75" customHeight="1" x14ac:dyDescent="0.3">
      <c r="AH304" s="24"/>
      <c r="AI304" s="24"/>
      <c r="AJ304" s="24"/>
    </row>
    <row r="305" spans="34:36" ht="39.75" customHeight="1" x14ac:dyDescent="0.3">
      <c r="AH305" s="24"/>
      <c r="AI305" s="24"/>
      <c r="AJ305" s="24"/>
    </row>
    <row r="306" spans="34:36" ht="39.75" customHeight="1" x14ac:dyDescent="0.3">
      <c r="AH306" s="24"/>
      <c r="AI306" s="24"/>
      <c r="AJ306" s="24"/>
    </row>
    <row r="307" spans="34:36" ht="39.75" customHeight="1" x14ac:dyDescent="0.3">
      <c r="AH307" s="24"/>
      <c r="AI307" s="24"/>
      <c r="AJ307" s="24"/>
    </row>
    <row r="308" spans="34:36" ht="39.75" customHeight="1" x14ac:dyDescent="0.3">
      <c r="AH308" s="24"/>
      <c r="AI308" s="24"/>
      <c r="AJ308" s="24"/>
    </row>
    <row r="309" spans="34:36" ht="39.75" customHeight="1" x14ac:dyDescent="0.3">
      <c r="AH309" s="24"/>
      <c r="AI309" s="24"/>
      <c r="AJ309" s="24"/>
    </row>
    <row r="310" spans="34:36" ht="39.75" customHeight="1" x14ac:dyDescent="0.3">
      <c r="AH310" s="24"/>
      <c r="AI310" s="24"/>
      <c r="AJ310" s="24"/>
    </row>
    <row r="311" spans="34:36" ht="39.75" customHeight="1" x14ac:dyDescent="0.3">
      <c r="AH311" s="24"/>
      <c r="AI311" s="24"/>
      <c r="AJ311" s="24"/>
    </row>
    <row r="312" spans="34:36" ht="39.75" customHeight="1" x14ac:dyDescent="0.3">
      <c r="AH312" s="24"/>
      <c r="AI312" s="24"/>
      <c r="AJ312" s="24"/>
    </row>
    <row r="313" spans="34:36" ht="39.75" customHeight="1" x14ac:dyDescent="0.3">
      <c r="AH313" s="24"/>
      <c r="AI313" s="24"/>
      <c r="AJ313" s="24"/>
    </row>
    <row r="314" spans="34:36" ht="39.75" customHeight="1" x14ac:dyDescent="0.3">
      <c r="AH314" s="24"/>
      <c r="AI314" s="24"/>
      <c r="AJ314" s="24"/>
    </row>
    <row r="315" spans="34:36" ht="39.75" customHeight="1" x14ac:dyDescent="0.3">
      <c r="AH315" s="24"/>
      <c r="AI315" s="24"/>
      <c r="AJ315" s="24"/>
    </row>
    <row r="316" spans="34:36" ht="39.75" customHeight="1" x14ac:dyDescent="0.3">
      <c r="AH316" s="24"/>
      <c r="AI316" s="24"/>
      <c r="AJ316" s="24"/>
    </row>
    <row r="317" spans="34:36" ht="39.75" customHeight="1" x14ac:dyDescent="0.3">
      <c r="AH317" s="24"/>
      <c r="AI317" s="24"/>
      <c r="AJ317" s="24"/>
    </row>
    <row r="318" spans="34:36" ht="39.75" customHeight="1" x14ac:dyDescent="0.3">
      <c r="AH318" s="24"/>
      <c r="AI318" s="24"/>
      <c r="AJ318" s="24"/>
    </row>
    <row r="319" spans="34:36" ht="39.75" customHeight="1" x14ac:dyDescent="0.3">
      <c r="AH319" s="24"/>
      <c r="AI319" s="24"/>
      <c r="AJ319" s="24"/>
    </row>
    <row r="320" spans="34:36" ht="39.75" customHeight="1" x14ac:dyDescent="0.3">
      <c r="AH320" s="24"/>
      <c r="AI320" s="24"/>
      <c r="AJ320" s="24"/>
    </row>
    <row r="321" spans="34:36" ht="39.75" customHeight="1" x14ac:dyDescent="0.3">
      <c r="AH321" s="24"/>
      <c r="AI321" s="24"/>
      <c r="AJ321" s="24"/>
    </row>
    <row r="322" spans="34:36" ht="39.75" customHeight="1" x14ac:dyDescent="0.3">
      <c r="AH322" s="24"/>
      <c r="AI322" s="24"/>
      <c r="AJ322" s="24"/>
    </row>
    <row r="323" spans="34:36" ht="39.75" customHeight="1" x14ac:dyDescent="0.3">
      <c r="AH323" s="24"/>
      <c r="AI323" s="24"/>
      <c r="AJ323" s="24"/>
    </row>
    <row r="324" spans="34:36" ht="39.75" customHeight="1" x14ac:dyDescent="0.3">
      <c r="AH324" s="24"/>
      <c r="AI324" s="24"/>
      <c r="AJ324" s="24"/>
    </row>
    <row r="325" spans="34:36" ht="39.75" customHeight="1" x14ac:dyDescent="0.3">
      <c r="AH325" s="24"/>
      <c r="AI325" s="24"/>
      <c r="AJ325" s="24"/>
    </row>
    <row r="326" spans="34:36" ht="39.75" customHeight="1" x14ac:dyDescent="0.3">
      <c r="AH326" s="24"/>
      <c r="AI326" s="24"/>
      <c r="AJ326" s="24"/>
    </row>
    <row r="327" spans="34:36" ht="39.75" customHeight="1" x14ac:dyDescent="0.3">
      <c r="AH327" s="24"/>
      <c r="AI327" s="24"/>
      <c r="AJ327" s="24"/>
    </row>
    <row r="328" spans="34:36" ht="39.75" customHeight="1" x14ac:dyDescent="0.3">
      <c r="AH328" s="24"/>
      <c r="AI328" s="24"/>
      <c r="AJ328" s="24"/>
    </row>
    <row r="329" spans="34:36" ht="39.75" customHeight="1" x14ac:dyDescent="0.3">
      <c r="AH329" s="24"/>
      <c r="AI329" s="24"/>
      <c r="AJ329" s="24"/>
    </row>
    <row r="330" spans="34:36" ht="39.75" customHeight="1" x14ac:dyDescent="0.3">
      <c r="AH330" s="24"/>
      <c r="AI330" s="24"/>
      <c r="AJ330" s="24"/>
    </row>
    <row r="331" spans="34:36" ht="39.75" customHeight="1" x14ac:dyDescent="0.3">
      <c r="AH331" s="24"/>
      <c r="AI331" s="24"/>
      <c r="AJ331" s="24"/>
    </row>
    <row r="332" spans="34:36" ht="39.75" customHeight="1" x14ac:dyDescent="0.3">
      <c r="AI332" s="24"/>
      <c r="AJ332" s="24"/>
    </row>
    <row r="333" spans="34:36" ht="39.75" customHeight="1" x14ac:dyDescent="0.3">
      <c r="AI333" s="24"/>
      <c r="AJ333" s="24"/>
    </row>
    <row r="334" spans="34:36" ht="39.75" customHeight="1" x14ac:dyDescent="0.3">
      <c r="AI334" s="24"/>
      <c r="AJ334" s="24"/>
    </row>
    <row r="335" spans="34:36" ht="39.75" customHeight="1" x14ac:dyDescent="0.3">
      <c r="AI335" s="24"/>
      <c r="AJ335" s="24"/>
    </row>
    <row r="336" spans="34:36" ht="39.75" customHeight="1" x14ac:dyDescent="0.3">
      <c r="AI336" s="24"/>
      <c r="AJ336" s="24"/>
    </row>
    <row r="337" spans="35:36" ht="39.75" customHeight="1" x14ac:dyDescent="0.3">
      <c r="AI337" s="24"/>
      <c r="AJ337" s="24"/>
    </row>
    <row r="338" spans="35:36" ht="39.75" customHeight="1" x14ac:dyDescent="0.3">
      <c r="AI338" s="24"/>
      <c r="AJ338" s="24"/>
    </row>
    <row r="339" spans="35:36" ht="39.75" customHeight="1" x14ac:dyDescent="0.3">
      <c r="AI339" s="24"/>
      <c r="AJ339" s="24"/>
    </row>
    <row r="340" spans="35:36" ht="39.75" customHeight="1" x14ac:dyDescent="0.3">
      <c r="AI340" s="24"/>
      <c r="AJ340" s="24"/>
    </row>
    <row r="341" spans="35:36" ht="39.75" customHeight="1" x14ac:dyDescent="0.3">
      <c r="AI341" s="24"/>
      <c r="AJ341" s="24"/>
    </row>
    <row r="342" spans="35:36" ht="39.75" customHeight="1" x14ac:dyDescent="0.3">
      <c r="AI342" s="24"/>
      <c r="AJ342" s="24"/>
    </row>
    <row r="343" spans="35:36" ht="39.75" customHeight="1" x14ac:dyDescent="0.3">
      <c r="AI343" s="24"/>
      <c r="AJ343" s="24"/>
    </row>
    <row r="344" spans="35:36" ht="39.75" customHeight="1" x14ac:dyDescent="0.3">
      <c r="AI344" s="24"/>
      <c r="AJ344" s="24"/>
    </row>
    <row r="345" spans="35:36" ht="39.75" customHeight="1" x14ac:dyDescent="0.3">
      <c r="AI345" s="24"/>
      <c r="AJ345" s="24"/>
    </row>
    <row r="346" spans="35:36" ht="39.75" customHeight="1" x14ac:dyDescent="0.3">
      <c r="AI346" s="24"/>
      <c r="AJ346" s="24"/>
    </row>
    <row r="347" spans="35:36" ht="39.75" customHeight="1" x14ac:dyDescent="0.3">
      <c r="AI347" s="24"/>
      <c r="AJ347" s="24"/>
    </row>
    <row r="348" spans="35:36" ht="39.75" customHeight="1" x14ac:dyDescent="0.3">
      <c r="AI348" s="24"/>
      <c r="AJ348" s="24"/>
    </row>
    <row r="349" spans="35:36" ht="39.75" customHeight="1" x14ac:dyDescent="0.3">
      <c r="AI349" s="24"/>
      <c r="AJ349" s="24"/>
    </row>
    <row r="350" spans="35:36" ht="39.75" customHeight="1" x14ac:dyDescent="0.3">
      <c r="AI350" s="24"/>
      <c r="AJ350" s="24"/>
    </row>
    <row r="351" spans="35:36" ht="39.75" customHeight="1" x14ac:dyDescent="0.3">
      <c r="AI351" s="24"/>
      <c r="AJ351" s="24"/>
    </row>
    <row r="352" spans="35:36" ht="39.75" customHeight="1" x14ac:dyDescent="0.3">
      <c r="AI352" s="24"/>
      <c r="AJ352" s="24"/>
    </row>
    <row r="353" spans="35:36" ht="39.75" customHeight="1" x14ac:dyDescent="0.3">
      <c r="AI353" s="24"/>
      <c r="AJ353" s="24"/>
    </row>
    <row r="354" spans="35:36" ht="39.75" customHeight="1" x14ac:dyDescent="0.3">
      <c r="AI354" s="24"/>
      <c r="AJ354" s="24"/>
    </row>
    <row r="355" spans="35:36" ht="39.75" customHeight="1" x14ac:dyDescent="0.3">
      <c r="AI355" s="24"/>
      <c r="AJ355" s="24"/>
    </row>
    <row r="356" spans="35:36" ht="39.75" customHeight="1" x14ac:dyDescent="0.3">
      <c r="AI356" s="24"/>
      <c r="AJ356" s="24"/>
    </row>
    <row r="357" spans="35:36" ht="39.75" customHeight="1" x14ac:dyDescent="0.3">
      <c r="AI357" s="24"/>
      <c r="AJ357" s="24"/>
    </row>
    <row r="358" spans="35:36" ht="39.75" customHeight="1" x14ac:dyDescent="0.3">
      <c r="AI358" s="24"/>
      <c r="AJ358" s="24"/>
    </row>
    <row r="359" spans="35:36" ht="39.75" customHeight="1" x14ac:dyDescent="0.3">
      <c r="AI359" s="24"/>
      <c r="AJ359" s="24"/>
    </row>
    <row r="360" spans="35:36" ht="39.75" customHeight="1" x14ac:dyDescent="0.3">
      <c r="AI360" s="24"/>
      <c r="AJ360" s="24"/>
    </row>
    <row r="361" spans="35:36" ht="39.75" customHeight="1" x14ac:dyDescent="0.3">
      <c r="AI361" s="24"/>
      <c r="AJ361" s="24"/>
    </row>
    <row r="362" spans="35:36" ht="39.75" customHeight="1" x14ac:dyDescent="0.3">
      <c r="AI362" s="24"/>
      <c r="AJ362" s="24"/>
    </row>
    <row r="363" spans="35:36" ht="39.75" customHeight="1" x14ac:dyDescent="0.3">
      <c r="AI363" s="24"/>
      <c r="AJ363" s="24"/>
    </row>
    <row r="364" spans="35:36" ht="39.75" customHeight="1" x14ac:dyDescent="0.3">
      <c r="AI364" s="24"/>
      <c r="AJ364" s="24"/>
    </row>
    <row r="365" spans="35:36" ht="39.75" customHeight="1" x14ac:dyDescent="0.3">
      <c r="AI365" s="24"/>
      <c r="AJ365" s="24"/>
    </row>
    <row r="366" spans="35:36" ht="39.75" customHeight="1" x14ac:dyDescent="0.3">
      <c r="AI366" s="24"/>
      <c r="AJ366" s="24"/>
    </row>
    <row r="367" spans="35:36" ht="39.75" customHeight="1" x14ac:dyDescent="0.3">
      <c r="AI367" s="24"/>
      <c r="AJ367" s="24"/>
    </row>
    <row r="368" spans="35:36" ht="39.75" customHeight="1" x14ac:dyDescent="0.3">
      <c r="AI368" s="24"/>
      <c r="AJ368" s="24"/>
    </row>
    <row r="369" spans="35:36" ht="39.75" customHeight="1" x14ac:dyDescent="0.3">
      <c r="AI369" s="24"/>
      <c r="AJ369" s="24"/>
    </row>
    <row r="370" spans="35:36" ht="39.75" customHeight="1" x14ac:dyDescent="0.3">
      <c r="AI370" s="24"/>
      <c r="AJ370" s="24"/>
    </row>
    <row r="371" spans="35:36" ht="39.75" customHeight="1" x14ac:dyDescent="0.3">
      <c r="AI371" s="24"/>
      <c r="AJ371" s="24"/>
    </row>
    <row r="372" spans="35:36" ht="39.75" customHeight="1" x14ac:dyDescent="0.3">
      <c r="AI372" s="24"/>
      <c r="AJ372" s="24"/>
    </row>
    <row r="373" spans="35:36" ht="39.75" customHeight="1" x14ac:dyDescent="0.3">
      <c r="AI373" s="24"/>
      <c r="AJ373" s="24"/>
    </row>
    <row r="374" spans="35:36" ht="39.75" customHeight="1" x14ac:dyDescent="0.3">
      <c r="AI374" s="24"/>
      <c r="AJ374" s="24"/>
    </row>
    <row r="375" spans="35:36" ht="39.75" customHeight="1" x14ac:dyDescent="0.3">
      <c r="AI375" s="24"/>
      <c r="AJ375" s="24"/>
    </row>
    <row r="376" spans="35:36" ht="39.75" customHeight="1" x14ac:dyDescent="0.3">
      <c r="AI376" s="24"/>
      <c r="AJ376" s="24"/>
    </row>
    <row r="377" spans="35:36" ht="39.75" customHeight="1" x14ac:dyDescent="0.3">
      <c r="AI377" s="24"/>
      <c r="AJ377" s="24"/>
    </row>
    <row r="378" spans="35:36" ht="39.75" customHeight="1" x14ac:dyDescent="0.3">
      <c r="AI378" s="24"/>
      <c r="AJ378" s="24"/>
    </row>
    <row r="379" spans="35:36" ht="39.75" customHeight="1" x14ac:dyDescent="0.3">
      <c r="AI379" s="24"/>
      <c r="AJ379" s="24"/>
    </row>
    <row r="380" spans="35:36" ht="39.75" customHeight="1" x14ac:dyDescent="0.3">
      <c r="AI380" s="24"/>
      <c r="AJ380" s="24"/>
    </row>
    <row r="381" spans="35:36" ht="39.75" customHeight="1" x14ac:dyDescent="0.3">
      <c r="AI381" s="24"/>
      <c r="AJ381" s="24"/>
    </row>
    <row r="382" spans="35:36" ht="39.75" customHeight="1" x14ac:dyDescent="0.3">
      <c r="AI382" s="24"/>
      <c r="AJ382" s="24"/>
    </row>
    <row r="383" spans="35:36" ht="39.75" customHeight="1" x14ac:dyDescent="0.3">
      <c r="AI383" s="24"/>
      <c r="AJ383" s="24"/>
    </row>
    <row r="384" spans="35:36" ht="39.75" customHeight="1" x14ac:dyDescent="0.3">
      <c r="AI384" s="24"/>
      <c r="AJ384" s="24"/>
    </row>
    <row r="385" spans="35:36" ht="39.75" customHeight="1" x14ac:dyDescent="0.3">
      <c r="AI385" s="24"/>
      <c r="AJ385" s="24"/>
    </row>
    <row r="386" spans="35:36" ht="39.75" customHeight="1" x14ac:dyDescent="0.3">
      <c r="AI386" s="24"/>
      <c r="AJ386" s="24"/>
    </row>
    <row r="387" spans="35:36" ht="39.75" customHeight="1" x14ac:dyDescent="0.3">
      <c r="AI387" s="24"/>
      <c r="AJ387" s="24"/>
    </row>
    <row r="388" spans="35:36" ht="39.75" customHeight="1" x14ac:dyDescent="0.3">
      <c r="AI388" s="24"/>
      <c r="AJ388" s="24"/>
    </row>
    <row r="389" spans="35:36" ht="39.75" customHeight="1" x14ac:dyDescent="0.3">
      <c r="AI389" s="24"/>
      <c r="AJ389" s="24"/>
    </row>
    <row r="390" spans="35:36" ht="39.75" customHeight="1" x14ac:dyDescent="0.3">
      <c r="AI390" s="24"/>
      <c r="AJ390" s="24"/>
    </row>
    <row r="391" spans="35:36" ht="39.75" customHeight="1" x14ac:dyDescent="0.3">
      <c r="AI391" s="24"/>
      <c r="AJ391" s="24"/>
    </row>
    <row r="392" spans="35:36" ht="39.75" customHeight="1" x14ac:dyDescent="0.3">
      <c r="AI392" s="24"/>
      <c r="AJ392" s="24"/>
    </row>
    <row r="393" spans="35:36" ht="39.75" customHeight="1" x14ac:dyDescent="0.3">
      <c r="AI393" s="24"/>
      <c r="AJ393" s="24"/>
    </row>
    <row r="394" spans="35:36" ht="39.75" customHeight="1" x14ac:dyDescent="0.3">
      <c r="AI394" s="24"/>
      <c r="AJ394" s="24"/>
    </row>
    <row r="395" spans="35:36" ht="39.75" customHeight="1" x14ac:dyDescent="0.3">
      <c r="AI395" s="24"/>
      <c r="AJ395" s="24"/>
    </row>
    <row r="396" spans="35:36" ht="39.75" customHeight="1" x14ac:dyDescent="0.3">
      <c r="AI396" s="24"/>
      <c r="AJ396" s="24"/>
    </row>
    <row r="397" spans="35:36" ht="39.75" customHeight="1" x14ac:dyDescent="0.3">
      <c r="AI397" s="24"/>
      <c r="AJ397" s="24"/>
    </row>
    <row r="398" spans="35:36" ht="39.75" customHeight="1" x14ac:dyDescent="0.3">
      <c r="AI398" s="24"/>
      <c r="AJ398" s="24"/>
    </row>
    <row r="399" spans="35:36" ht="39.75" customHeight="1" x14ac:dyDescent="0.3">
      <c r="AI399" s="24"/>
      <c r="AJ399" s="24"/>
    </row>
    <row r="400" spans="35:36" ht="39.75" customHeight="1" x14ac:dyDescent="0.3">
      <c r="AI400" s="24"/>
      <c r="AJ400" s="24"/>
    </row>
    <row r="401" spans="35:36" ht="39.75" customHeight="1" x14ac:dyDescent="0.3">
      <c r="AI401" s="24"/>
      <c r="AJ401" s="24"/>
    </row>
    <row r="402" spans="35:36" ht="39.75" customHeight="1" x14ac:dyDescent="0.3">
      <c r="AI402" s="24"/>
      <c r="AJ402" s="24"/>
    </row>
    <row r="403" spans="35:36" ht="39.75" customHeight="1" x14ac:dyDescent="0.3">
      <c r="AI403" s="24"/>
      <c r="AJ403" s="24"/>
    </row>
    <row r="404" spans="35:36" ht="39.75" customHeight="1" x14ac:dyDescent="0.3">
      <c r="AI404" s="24"/>
      <c r="AJ404" s="24"/>
    </row>
    <row r="405" spans="35:36" ht="39.75" customHeight="1" x14ac:dyDescent="0.3">
      <c r="AI405" s="24"/>
      <c r="AJ405" s="24"/>
    </row>
    <row r="406" spans="35:36" ht="39.75" customHeight="1" x14ac:dyDescent="0.3">
      <c r="AI406" s="24"/>
      <c r="AJ406" s="24"/>
    </row>
    <row r="407" spans="35:36" ht="39.75" customHeight="1" x14ac:dyDescent="0.3">
      <c r="AI407" s="24"/>
      <c r="AJ407" s="24"/>
    </row>
    <row r="408" spans="35:36" ht="39.75" customHeight="1" x14ac:dyDescent="0.3">
      <c r="AI408" s="24"/>
      <c r="AJ408" s="24"/>
    </row>
    <row r="409" spans="35:36" ht="39.75" customHeight="1" x14ac:dyDescent="0.3">
      <c r="AI409" s="24"/>
      <c r="AJ409" s="24"/>
    </row>
    <row r="410" spans="35:36" ht="39.75" customHeight="1" x14ac:dyDescent="0.3">
      <c r="AI410" s="24"/>
      <c r="AJ410" s="24"/>
    </row>
    <row r="411" spans="35:36" ht="39.75" customHeight="1" x14ac:dyDescent="0.3">
      <c r="AI411" s="24"/>
      <c r="AJ411" s="24"/>
    </row>
    <row r="412" spans="35:36" ht="39.75" customHeight="1" x14ac:dyDescent="0.3">
      <c r="AI412" s="24"/>
      <c r="AJ412" s="24"/>
    </row>
    <row r="413" spans="35:36" ht="39.75" customHeight="1" x14ac:dyDescent="0.3">
      <c r="AI413" s="24"/>
      <c r="AJ413" s="24"/>
    </row>
    <row r="414" spans="35:36" ht="39.75" customHeight="1" x14ac:dyDescent="0.3">
      <c r="AI414" s="24"/>
      <c r="AJ414" s="24"/>
    </row>
    <row r="415" spans="35:36" ht="39.75" customHeight="1" x14ac:dyDescent="0.3">
      <c r="AI415" s="24"/>
      <c r="AJ415" s="24"/>
    </row>
    <row r="416" spans="35:36" ht="39.75" customHeight="1" x14ac:dyDescent="0.3">
      <c r="AI416" s="24"/>
      <c r="AJ416" s="24"/>
    </row>
    <row r="417" spans="35:36" ht="39.75" customHeight="1" x14ac:dyDescent="0.3">
      <c r="AI417" s="24"/>
      <c r="AJ417" s="24"/>
    </row>
    <row r="418" spans="35:36" ht="39.75" customHeight="1" x14ac:dyDescent="0.3">
      <c r="AI418" s="24"/>
      <c r="AJ418" s="24"/>
    </row>
    <row r="419" spans="35:36" ht="39.75" customHeight="1" x14ac:dyDescent="0.3">
      <c r="AI419" s="24"/>
      <c r="AJ419" s="24"/>
    </row>
    <row r="420" spans="35:36" ht="39.75" customHeight="1" x14ac:dyDescent="0.3">
      <c r="AI420" s="24"/>
      <c r="AJ420" s="24"/>
    </row>
    <row r="421" spans="35:36" ht="39.75" customHeight="1" x14ac:dyDescent="0.3">
      <c r="AI421" s="24"/>
      <c r="AJ421" s="24"/>
    </row>
    <row r="422" spans="35:36" ht="39.75" customHeight="1" x14ac:dyDescent="0.3">
      <c r="AI422" s="24"/>
      <c r="AJ422" s="24"/>
    </row>
    <row r="423" spans="35:36" ht="39.75" customHeight="1" x14ac:dyDescent="0.3">
      <c r="AI423" s="24"/>
      <c r="AJ423" s="24"/>
    </row>
    <row r="424" spans="35:36" ht="39.75" customHeight="1" x14ac:dyDescent="0.3">
      <c r="AI424" s="24"/>
      <c r="AJ424" s="24"/>
    </row>
    <row r="425" spans="35:36" ht="39.75" customHeight="1" x14ac:dyDescent="0.3">
      <c r="AI425" s="24"/>
      <c r="AJ425" s="24"/>
    </row>
    <row r="426" spans="35:36" ht="39.75" customHeight="1" x14ac:dyDescent="0.3">
      <c r="AI426" s="24"/>
      <c r="AJ426" s="24"/>
    </row>
    <row r="427" spans="35:36" ht="39.75" customHeight="1" x14ac:dyDescent="0.3">
      <c r="AI427" s="24"/>
      <c r="AJ427" s="24"/>
    </row>
    <row r="428" spans="35:36" ht="39.75" customHeight="1" x14ac:dyDescent="0.3">
      <c r="AI428" s="24"/>
      <c r="AJ428" s="24"/>
    </row>
    <row r="429" spans="35:36" ht="39.75" customHeight="1" x14ac:dyDescent="0.3">
      <c r="AI429" s="24"/>
      <c r="AJ429" s="24"/>
    </row>
    <row r="430" spans="35:36" ht="39.75" customHeight="1" x14ac:dyDescent="0.3">
      <c r="AI430" s="24"/>
      <c r="AJ430" s="24"/>
    </row>
    <row r="431" spans="35:36" ht="39.75" customHeight="1" x14ac:dyDescent="0.3">
      <c r="AI431" s="24"/>
      <c r="AJ431" s="24"/>
    </row>
    <row r="432" spans="35:36" ht="39.75" customHeight="1" x14ac:dyDescent="0.3">
      <c r="AI432" s="24"/>
      <c r="AJ432" s="24"/>
    </row>
    <row r="433" spans="35:36" ht="39.75" customHeight="1" x14ac:dyDescent="0.3">
      <c r="AI433" s="24"/>
      <c r="AJ433" s="24"/>
    </row>
    <row r="434" spans="35:36" ht="39.75" customHeight="1" x14ac:dyDescent="0.3">
      <c r="AI434" s="24"/>
      <c r="AJ434" s="24"/>
    </row>
    <row r="435" spans="35:36" ht="39.75" customHeight="1" x14ac:dyDescent="0.3">
      <c r="AI435" s="24"/>
      <c r="AJ435" s="24"/>
    </row>
    <row r="436" spans="35:36" ht="39.75" customHeight="1" x14ac:dyDescent="0.3">
      <c r="AI436" s="24"/>
      <c r="AJ436" s="24"/>
    </row>
    <row r="437" spans="35:36" ht="39.75" customHeight="1" x14ac:dyDescent="0.3">
      <c r="AI437" s="24"/>
      <c r="AJ437" s="24"/>
    </row>
    <row r="438" spans="35:36" ht="39.75" customHeight="1" x14ac:dyDescent="0.3">
      <c r="AI438" s="24"/>
      <c r="AJ438" s="24"/>
    </row>
    <row r="439" spans="35:36" ht="39.75" customHeight="1" x14ac:dyDescent="0.3">
      <c r="AI439" s="24"/>
      <c r="AJ439" s="24"/>
    </row>
    <row r="440" spans="35:36" ht="39.75" customHeight="1" x14ac:dyDescent="0.3">
      <c r="AI440" s="24"/>
      <c r="AJ440" s="24"/>
    </row>
    <row r="441" spans="35:36" ht="39.75" customHeight="1" x14ac:dyDescent="0.3">
      <c r="AI441" s="24"/>
      <c r="AJ441" s="24"/>
    </row>
    <row r="442" spans="35:36" ht="39.75" customHeight="1" x14ac:dyDescent="0.3">
      <c r="AI442" s="24"/>
      <c r="AJ442" s="24"/>
    </row>
    <row r="443" spans="35:36" ht="39.75" customHeight="1" x14ac:dyDescent="0.3">
      <c r="AI443" s="24"/>
      <c r="AJ443" s="24"/>
    </row>
    <row r="444" spans="35:36" ht="39.75" customHeight="1" x14ac:dyDescent="0.3">
      <c r="AI444" s="24"/>
      <c r="AJ444" s="24"/>
    </row>
    <row r="445" spans="35:36" ht="39.75" customHeight="1" x14ac:dyDescent="0.3">
      <c r="AI445" s="24"/>
      <c r="AJ445" s="24"/>
    </row>
    <row r="446" spans="35:36" ht="39.75" customHeight="1" x14ac:dyDescent="0.3">
      <c r="AI446" s="24"/>
      <c r="AJ446" s="24"/>
    </row>
    <row r="447" spans="35:36" ht="39.75" customHeight="1" x14ac:dyDescent="0.3">
      <c r="AI447" s="24"/>
      <c r="AJ447" s="24"/>
    </row>
    <row r="448" spans="35:36" ht="39.75" customHeight="1" x14ac:dyDescent="0.3">
      <c r="AI448" s="24"/>
      <c r="AJ448" s="24"/>
    </row>
    <row r="449" spans="35:36" ht="39.75" customHeight="1" x14ac:dyDescent="0.3">
      <c r="AI449" s="24"/>
      <c r="AJ449" s="24"/>
    </row>
    <row r="450" spans="35:36" ht="39.75" customHeight="1" x14ac:dyDescent="0.3">
      <c r="AI450" s="24"/>
      <c r="AJ450" s="24"/>
    </row>
    <row r="451" spans="35:36" ht="39.75" customHeight="1" x14ac:dyDescent="0.3">
      <c r="AI451" s="24"/>
      <c r="AJ451" s="24"/>
    </row>
    <row r="452" spans="35:36" ht="39.75" customHeight="1" x14ac:dyDescent="0.3">
      <c r="AI452" s="24"/>
      <c r="AJ452" s="24"/>
    </row>
    <row r="453" spans="35:36" ht="39.75" customHeight="1" x14ac:dyDescent="0.3">
      <c r="AI453" s="24"/>
      <c r="AJ453" s="24"/>
    </row>
    <row r="454" spans="35:36" ht="39.75" customHeight="1" x14ac:dyDescent="0.3">
      <c r="AI454" s="24"/>
      <c r="AJ454" s="24"/>
    </row>
    <row r="455" spans="35:36" ht="39.75" customHeight="1" x14ac:dyDescent="0.3">
      <c r="AI455" s="24"/>
      <c r="AJ455" s="24"/>
    </row>
    <row r="456" spans="35:36" ht="39.75" customHeight="1" x14ac:dyDescent="0.3">
      <c r="AI456" s="24"/>
      <c r="AJ456" s="24"/>
    </row>
    <row r="457" spans="35:36" ht="39.75" customHeight="1" x14ac:dyDescent="0.3">
      <c r="AI457" s="24"/>
      <c r="AJ457" s="24"/>
    </row>
    <row r="458" spans="35:36" ht="39.75" customHeight="1" x14ac:dyDescent="0.3">
      <c r="AI458" s="24"/>
      <c r="AJ458" s="24"/>
    </row>
    <row r="459" spans="35:36" ht="39.75" customHeight="1" x14ac:dyDescent="0.3">
      <c r="AI459" s="24"/>
      <c r="AJ459" s="24"/>
    </row>
    <row r="460" spans="35:36" ht="39.75" customHeight="1" x14ac:dyDescent="0.3">
      <c r="AI460" s="24"/>
      <c r="AJ460" s="24"/>
    </row>
    <row r="461" spans="35:36" ht="39.75" customHeight="1" x14ac:dyDescent="0.3">
      <c r="AI461" s="24"/>
      <c r="AJ461" s="24"/>
    </row>
    <row r="462" spans="35:36" ht="39.75" customHeight="1" x14ac:dyDescent="0.3">
      <c r="AI462" s="24"/>
      <c r="AJ462" s="24"/>
    </row>
    <row r="463" spans="35:36" ht="39.75" customHeight="1" x14ac:dyDescent="0.3">
      <c r="AI463" s="24"/>
      <c r="AJ463" s="24"/>
    </row>
    <row r="464" spans="35:36" ht="39.75" customHeight="1" x14ac:dyDescent="0.3">
      <c r="AI464" s="24"/>
      <c r="AJ464" s="24"/>
    </row>
    <row r="465" spans="35:36" ht="39.75" customHeight="1" x14ac:dyDescent="0.3">
      <c r="AI465" s="24"/>
      <c r="AJ465" s="24"/>
    </row>
    <row r="466" spans="35:36" ht="39.75" customHeight="1" x14ac:dyDescent="0.3">
      <c r="AI466" s="24"/>
      <c r="AJ466" s="24"/>
    </row>
    <row r="467" spans="35:36" ht="39.75" customHeight="1" x14ac:dyDescent="0.3">
      <c r="AI467" s="24"/>
      <c r="AJ467" s="24"/>
    </row>
    <row r="468" spans="35:36" ht="39.75" customHeight="1" x14ac:dyDescent="0.3">
      <c r="AI468" s="24"/>
      <c r="AJ468" s="24"/>
    </row>
    <row r="469" spans="35:36" ht="39.75" customHeight="1" x14ac:dyDescent="0.3">
      <c r="AI469" s="24"/>
      <c r="AJ469" s="24"/>
    </row>
    <row r="470" spans="35:36" ht="39.75" customHeight="1" x14ac:dyDescent="0.3">
      <c r="AI470" s="24"/>
      <c r="AJ470" s="24"/>
    </row>
    <row r="471" spans="35:36" ht="39.75" customHeight="1" x14ac:dyDescent="0.3">
      <c r="AI471" s="24"/>
      <c r="AJ471" s="24"/>
    </row>
    <row r="472" spans="35:36" ht="39.75" customHeight="1" x14ac:dyDescent="0.3">
      <c r="AI472" s="24"/>
      <c r="AJ472" s="24"/>
    </row>
    <row r="473" spans="35:36" ht="39.75" customHeight="1" x14ac:dyDescent="0.3">
      <c r="AI473" s="24"/>
      <c r="AJ473" s="24"/>
    </row>
    <row r="474" spans="35:36" ht="39.75" customHeight="1" x14ac:dyDescent="0.3">
      <c r="AI474" s="24"/>
      <c r="AJ474" s="24"/>
    </row>
    <row r="475" spans="35:36" ht="39.75" customHeight="1" x14ac:dyDescent="0.3">
      <c r="AI475" s="24"/>
      <c r="AJ475" s="24"/>
    </row>
    <row r="476" spans="35:36" ht="39.75" customHeight="1" x14ac:dyDescent="0.3">
      <c r="AI476" s="24"/>
      <c r="AJ476" s="24"/>
    </row>
    <row r="477" spans="35:36" ht="39.75" customHeight="1" x14ac:dyDescent="0.3">
      <c r="AI477" s="24"/>
      <c r="AJ477" s="24"/>
    </row>
    <row r="478" spans="35:36" ht="39.75" customHeight="1" x14ac:dyDescent="0.3">
      <c r="AI478" s="24"/>
      <c r="AJ478" s="24"/>
    </row>
    <row r="479" spans="35:36" ht="39.75" customHeight="1" x14ac:dyDescent="0.3">
      <c r="AI479" s="24"/>
      <c r="AJ479" s="24"/>
    </row>
    <row r="480" spans="35:36" ht="39.75" customHeight="1" x14ac:dyDescent="0.3">
      <c r="AI480" s="24"/>
      <c r="AJ480" s="24"/>
    </row>
    <row r="481" spans="35:36" ht="39.75" customHeight="1" x14ac:dyDescent="0.3">
      <c r="AI481" s="24"/>
      <c r="AJ481" s="24"/>
    </row>
    <row r="482" spans="35:36" ht="39.75" customHeight="1" x14ac:dyDescent="0.3">
      <c r="AI482" s="24"/>
      <c r="AJ482" s="24"/>
    </row>
    <row r="483" spans="35:36" ht="39.75" customHeight="1" x14ac:dyDescent="0.3">
      <c r="AI483" s="24"/>
      <c r="AJ483" s="24"/>
    </row>
    <row r="484" spans="35:36" ht="39.75" customHeight="1" x14ac:dyDescent="0.3">
      <c r="AI484" s="24"/>
      <c r="AJ484" s="24"/>
    </row>
    <row r="485" spans="35:36" ht="39.75" customHeight="1" x14ac:dyDescent="0.3">
      <c r="AI485" s="24"/>
      <c r="AJ485" s="24"/>
    </row>
    <row r="486" spans="35:36" ht="39.75" customHeight="1" x14ac:dyDescent="0.3">
      <c r="AI486" s="24"/>
      <c r="AJ486" s="24"/>
    </row>
    <row r="487" spans="35:36" ht="39.75" customHeight="1" x14ac:dyDescent="0.3">
      <c r="AI487" s="24"/>
      <c r="AJ487" s="24"/>
    </row>
    <row r="488" spans="35:36" ht="39.75" customHeight="1" x14ac:dyDescent="0.3">
      <c r="AI488" s="24"/>
      <c r="AJ488" s="24"/>
    </row>
    <row r="489" spans="35:36" ht="39.75" customHeight="1" x14ac:dyDescent="0.3">
      <c r="AI489" s="24"/>
      <c r="AJ489" s="24"/>
    </row>
    <row r="490" spans="35:36" ht="39.75" customHeight="1" x14ac:dyDescent="0.3">
      <c r="AI490" s="24"/>
      <c r="AJ490" s="24"/>
    </row>
    <row r="491" spans="35:36" ht="39.75" customHeight="1" x14ac:dyDescent="0.3">
      <c r="AI491" s="24"/>
      <c r="AJ491" s="24"/>
    </row>
    <row r="492" spans="35:36" ht="39.75" customHeight="1" x14ac:dyDescent="0.3">
      <c r="AI492" s="24"/>
      <c r="AJ492" s="24"/>
    </row>
    <row r="493" spans="35:36" ht="39.75" customHeight="1" x14ac:dyDescent="0.3">
      <c r="AI493" s="24"/>
      <c r="AJ493" s="24"/>
    </row>
    <row r="494" spans="35:36" ht="39.75" customHeight="1" x14ac:dyDescent="0.3">
      <c r="AI494" s="24"/>
      <c r="AJ494" s="24"/>
    </row>
    <row r="495" spans="35:36" ht="39.75" customHeight="1" x14ac:dyDescent="0.3">
      <c r="AI495" s="24"/>
      <c r="AJ495" s="24"/>
    </row>
    <row r="496" spans="35:36" ht="39.75" customHeight="1" x14ac:dyDescent="0.3">
      <c r="AI496" s="24"/>
      <c r="AJ496" s="24"/>
    </row>
    <row r="497" spans="35:36" ht="39.75" customHeight="1" x14ac:dyDescent="0.3">
      <c r="AI497" s="24"/>
      <c r="AJ497" s="24"/>
    </row>
    <row r="498" spans="35:36" ht="39.75" customHeight="1" x14ac:dyDescent="0.3">
      <c r="AI498" s="24"/>
      <c r="AJ498" s="24"/>
    </row>
    <row r="499" spans="35:36" ht="39.75" customHeight="1" x14ac:dyDescent="0.3">
      <c r="AI499" s="24"/>
      <c r="AJ499" s="24"/>
    </row>
    <row r="500" spans="35:36" ht="39.75" customHeight="1" x14ac:dyDescent="0.3">
      <c r="AI500" s="24"/>
      <c r="AJ500" s="24"/>
    </row>
    <row r="501" spans="35:36" ht="39.75" customHeight="1" x14ac:dyDescent="0.3">
      <c r="AI501" s="24"/>
      <c r="AJ501" s="24"/>
    </row>
    <row r="502" spans="35:36" ht="39.75" customHeight="1" x14ac:dyDescent="0.3">
      <c r="AI502" s="24"/>
      <c r="AJ502" s="24"/>
    </row>
    <row r="503" spans="35:36" ht="39.75" customHeight="1" x14ac:dyDescent="0.3">
      <c r="AI503" s="24"/>
      <c r="AJ503" s="24"/>
    </row>
    <row r="504" spans="35:36" ht="39.75" customHeight="1" x14ac:dyDescent="0.3">
      <c r="AI504" s="24"/>
      <c r="AJ504" s="24"/>
    </row>
    <row r="505" spans="35:36" ht="39.75" customHeight="1" x14ac:dyDescent="0.3">
      <c r="AI505" s="24"/>
      <c r="AJ505" s="24"/>
    </row>
    <row r="506" spans="35:36" ht="39.75" customHeight="1" x14ac:dyDescent="0.3">
      <c r="AI506" s="24"/>
      <c r="AJ506" s="24"/>
    </row>
    <row r="507" spans="35:36" ht="39.75" customHeight="1" x14ac:dyDescent="0.3">
      <c r="AI507" s="24"/>
      <c r="AJ507" s="24"/>
    </row>
    <row r="508" spans="35:36" ht="39.75" customHeight="1" x14ac:dyDescent="0.3">
      <c r="AI508" s="24"/>
      <c r="AJ508" s="24"/>
    </row>
    <row r="509" spans="35:36" ht="39.75" customHeight="1" x14ac:dyDescent="0.3">
      <c r="AI509" s="24"/>
      <c r="AJ509" s="24"/>
    </row>
    <row r="510" spans="35:36" ht="39.75" customHeight="1" x14ac:dyDescent="0.3">
      <c r="AI510" s="24"/>
      <c r="AJ510" s="24"/>
    </row>
    <row r="511" spans="35:36" ht="39.75" customHeight="1" x14ac:dyDescent="0.3">
      <c r="AI511" s="24"/>
      <c r="AJ511" s="24"/>
    </row>
    <row r="512" spans="35:36" ht="39.75" customHeight="1" x14ac:dyDescent="0.3">
      <c r="AI512" s="24"/>
      <c r="AJ512" s="24"/>
    </row>
    <row r="513" spans="35:36" ht="39.75" customHeight="1" x14ac:dyDescent="0.3">
      <c r="AI513" s="24"/>
      <c r="AJ513" s="24"/>
    </row>
    <row r="514" spans="35:36" ht="39.75" customHeight="1" x14ac:dyDescent="0.3">
      <c r="AI514" s="24"/>
      <c r="AJ514" s="24"/>
    </row>
    <row r="515" spans="35:36" ht="39.75" customHeight="1" x14ac:dyDescent="0.3">
      <c r="AI515" s="24"/>
      <c r="AJ515" s="24"/>
    </row>
    <row r="516" spans="35:36" ht="39.75" customHeight="1" x14ac:dyDescent="0.3">
      <c r="AI516" s="24"/>
      <c r="AJ516" s="24"/>
    </row>
    <row r="517" spans="35:36" ht="39.75" customHeight="1" x14ac:dyDescent="0.3">
      <c r="AI517" s="24"/>
      <c r="AJ517" s="24"/>
    </row>
    <row r="518" spans="35:36" ht="39.75" customHeight="1" x14ac:dyDescent="0.3">
      <c r="AI518" s="24"/>
      <c r="AJ518" s="24"/>
    </row>
    <row r="519" spans="35:36" ht="39.75" customHeight="1" x14ac:dyDescent="0.3">
      <c r="AI519" s="24"/>
      <c r="AJ519" s="24"/>
    </row>
    <row r="520" spans="35:36" ht="39.75" customHeight="1" x14ac:dyDescent="0.3">
      <c r="AI520" s="24"/>
      <c r="AJ520" s="24"/>
    </row>
    <row r="521" spans="35:36" ht="39.75" customHeight="1" x14ac:dyDescent="0.3">
      <c r="AI521" s="24"/>
      <c r="AJ521" s="24"/>
    </row>
    <row r="522" spans="35:36" ht="39.75" customHeight="1" x14ac:dyDescent="0.3">
      <c r="AI522" s="24"/>
      <c r="AJ522" s="24"/>
    </row>
    <row r="523" spans="35:36" ht="39.75" customHeight="1" x14ac:dyDescent="0.3">
      <c r="AI523" s="24"/>
      <c r="AJ523" s="24"/>
    </row>
    <row r="524" spans="35:36" ht="39.75" customHeight="1" x14ac:dyDescent="0.3">
      <c r="AI524" s="24"/>
      <c r="AJ524" s="24"/>
    </row>
    <row r="525" spans="35:36" ht="39.75" customHeight="1" x14ac:dyDescent="0.3">
      <c r="AI525" s="24"/>
      <c r="AJ525" s="24"/>
    </row>
    <row r="526" spans="35:36" ht="39.75" customHeight="1" x14ac:dyDescent="0.3">
      <c r="AI526" s="24"/>
      <c r="AJ526" s="24"/>
    </row>
    <row r="527" spans="35:36" ht="39.75" customHeight="1" x14ac:dyDescent="0.3">
      <c r="AI527" s="24"/>
      <c r="AJ527" s="24"/>
    </row>
    <row r="528" spans="35:36" ht="39.75" customHeight="1" x14ac:dyDescent="0.3">
      <c r="AI528" s="24"/>
      <c r="AJ528" s="24"/>
    </row>
    <row r="529" spans="35:36" ht="39.75" customHeight="1" x14ac:dyDescent="0.3">
      <c r="AI529" s="24"/>
      <c r="AJ529" s="24"/>
    </row>
    <row r="530" spans="35:36" ht="39.75" customHeight="1" x14ac:dyDescent="0.3">
      <c r="AI530" s="24"/>
      <c r="AJ530" s="24"/>
    </row>
    <row r="531" spans="35:36" ht="39.75" customHeight="1" x14ac:dyDescent="0.3">
      <c r="AI531" s="24"/>
      <c r="AJ531" s="24"/>
    </row>
    <row r="532" spans="35:36" ht="39.75" customHeight="1" x14ac:dyDescent="0.3">
      <c r="AI532" s="24"/>
      <c r="AJ532" s="24"/>
    </row>
    <row r="533" spans="35:36" ht="39.75" customHeight="1" x14ac:dyDescent="0.3">
      <c r="AI533" s="24"/>
      <c r="AJ533" s="24"/>
    </row>
    <row r="534" spans="35:36" ht="39.75" customHeight="1" x14ac:dyDescent="0.3">
      <c r="AI534" s="24"/>
      <c r="AJ534" s="24"/>
    </row>
    <row r="535" spans="35:36" ht="39.75" customHeight="1" x14ac:dyDescent="0.3">
      <c r="AI535" s="24"/>
      <c r="AJ535" s="24"/>
    </row>
    <row r="536" spans="35:36" ht="39.75" customHeight="1" x14ac:dyDescent="0.3">
      <c r="AI536" s="24"/>
      <c r="AJ536" s="24"/>
    </row>
    <row r="537" spans="35:36" ht="39.75" customHeight="1" x14ac:dyDescent="0.3">
      <c r="AI537" s="24"/>
      <c r="AJ537" s="24"/>
    </row>
    <row r="538" spans="35:36" ht="39.75" customHeight="1" x14ac:dyDescent="0.3">
      <c r="AI538" s="24"/>
      <c r="AJ538" s="24"/>
    </row>
    <row r="539" spans="35:36" ht="39.75" customHeight="1" x14ac:dyDescent="0.3">
      <c r="AI539" s="24"/>
      <c r="AJ539" s="24"/>
    </row>
    <row r="540" spans="35:36" ht="39.75" customHeight="1" x14ac:dyDescent="0.3">
      <c r="AI540" s="24"/>
      <c r="AJ540" s="24"/>
    </row>
    <row r="541" spans="35:36" ht="39.75" customHeight="1" x14ac:dyDescent="0.3">
      <c r="AI541" s="24"/>
      <c r="AJ541" s="24"/>
    </row>
    <row r="542" spans="35:36" ht="39.75" customHeight="1" x14ac:dyDescent="0.3">
      <c r="AI542" s="24"/>
      <c r="AJ542" s="24"/>
    </row>
    <row r="543" spans="35:36" ht="39.75" customHeight="1" x14ac:dyDescent="0.3">
      <c r="AI543" s="24"/>
      <c r="AJ543" s="24"/>
    </row>
    <row r="544" spans="35:36" ht="39.75" customHeight="1" x14ac:dyDescent="0.3">
      <c r="AI544" s="24"/>
      <c r="AJ544" s="24"/>
    </row>
    <row r="545" spans="35:36" ht="39.75" customHeight="1" x14ac:dyDescent="0.3">
      <c r="AI545" s="24"/>
      <c r="AJ545" s="24"/>
    </row>
    <row r="546" spans="35:36" ht="39.75" customHeight="1" x14ac:dyDescent="0.3">
      <c r="AI546" s="24"/>
      <c r="AJ546" s="24"/>
    </row>
    <row r="547" spans="35:36" ht="39.75" customHeight="1" x14ac:dyDescent="0.3">
      <c r="AI547" s="24"/>
      <c r="AJ547" s="24"/>
    </row>
    <row r="548" spans="35:36" ht="39.75" customHeight="1" x14ac:dyDescent="0.3">
      <c r="AI548" s="24"/>
      <c r="AJ548" s="24"/>
    </row>
    <row r="549" spans="35:36" ht="39.75" customHeight="1" x14ac:dyDescent="0.3">
      <c r="AI549" s="24"/>
      <c r="AJ549" s="24"/>
    </row>
    <row r="550" spans="35:36" ht="39.75" customHeight="1" x14ac:dyDescent="0.3">
      <c r="AI550" s="24"/>
      <c r="AJ550" s="24"/>
    </row>
    <row r="551" spans="35:36" ht="39.75" customHeight="1" x14ac:dyDescent="0.3">
      <c r="AI551" s="24"/>
      <c r="AJ551" s="24"/>
    </row>
    <row r="552" spans="35:36" ht="39.75" customHeight="1" x14ac:dyDescent="0.3">
      <c r="AI552" s="24"/>
      <c r="AJ552" s="24"/>
    </row>
    <row r="553" spans="35:36" ht="39.75" customHeight="1" x14ac:dyDescent="0.3">
      <c r="AI553" s="24"/>
      <c r="AJ553" s="24"/>
    </row>
    <row r="554" spans="35:36" ht="39.75" customHeight="1" x14ac:dyDescent="0.3">
      <c r="AI554" s="24"/>
      <c r="AJ554" s="24"/>
    </row>
    <row r="555" spans="35:36" ht="39.75" customHeight="1" x14ac:dyDescent="0.3">
      <c r="AI555" s="24"/>
      <c r="AJ555" s="24"/>
    </row>
    <row r="556" spans="35:36" ht="39.75" customHeight="1" x14ac:dyDescent="0.3">
      <c r="AI556" s="24"/>
      <c r="AJ556" s="24"/>
    </row>
    <row r="557" spans="35:36" ht="39.75" customHeight="1" x14ac:dyDescent="0.3">
      <c r="AI557" s="24"/>
      <c r="AJ557" s="24"/>
    </row>
    <row r="558" spans="35:36" ht="39.75" customHeight="1" x14ac:dyDescent="0.3">
      <c r="AI558" s="24"/>
      <c r="AJ558" s="24"/>
    </row>
    <row r="559" spans="35:36" ht="39.75" customHeight="1" x14ac:dyDescent="0.3">
      <c r="AI559" s="24"/>
      <c r="AJ559" s="24"/>
    </row>
    <row r="560" spans="35:36" ht="39.75" customHeight="1" x14ac:dyDescent="0.3">
      <c r="AI560" s="24"/>
      <c r="AJ560" s="24"/>
    </row>
    <row r="561" spans="35:36" ht="39.75" customHeight="1" x14ac:dyDescent="0.3">
      <c r="AI561" s="24"/>
      <c r="AJ561" s="24"/>
    </row>
    <row r="562" spans="35:36" ht="39.75" customHeight="1" x14ac:dyDescent="0.3">
      <c r="AI562" s="24"/>
      <c r="AJ562" s="24"/>
    </row>
    <row r="563" spans="35:36" ht="39.75" customHeight="1" x14ac:dyDescent="0.3">
      <c r="AI563" s="24"/>
      <c r="AJ563" s="24"/>
    </row>
    <row r="564" spans="35:36" ht="39.75" customHeight="1" x14ac:dyDescent="0.3">
      <c r="AI564" s="24"/>
      <c r="AJ564" s="24"/>
    </row>
    <row r="565" spans="35:36" ht="39.75" customHeight="1" x14ac:dyDescent="0.3">
      <c r="AI565" s="24"/>
      <c r="AJ565" s="24"/>
    </row>
    <row r="566" spans="35:36" ht="39.75" customHeight="1" x14ac:dyDescent="0.3">
      <c r="AI566" s="24"/>
      <c r="AJ566" s="24"/>
    </row>
    <row r="567" spans="35:36" ht="39.75" customHeight="1" x14ac:dyDescent="0.3">
      <c r="AI567" s="24"/>
      <c r="AJ567" s="24"/>
    </row>
    <row r="568" spans="35:36" ht="39.75" customHeight="1" x14ac:dyDescent="0.3">
      <c r="AI568" s="24"/>
      <c r="AJ568" s="24"/>
    </row>
    <row r="569" spans="35:36" ht="39.75" customHeight="1" x14ac:dyDescent="0.3">
      <c r="AI569" s="24"/>
      <c r="AJ569" s="24"/>
    </row>
    <row r="570" spans="35:36" ht="39.75" customHeight="1" x14ac:dyDescent="0.3">
      <c r="AI570" s="24"/>
      <c r="AJ570" s="24"/>
    </row>
    <row r="571" spans="35:36" ht="39.75" customHeight="1" x14ac:dyDescent="0.3">
      <c r="AI571" s="24"/>
      <c r="AJ571" s="24"/>
    </row>
    <row r="572" spans="35:36" ht="39.75" customHeight="1" x14ac:dyDescent="0.3">
      <c r="AI572" s="24"/>
      <c r="AJ572" s="24"/>
    </row>
    <row r="573" spans="35:36" ht="39.75" customHeight="1" x14ac:dyDescent="0.3">
      <c r="AI573" s="24"/>
      <c r="AJ573" s="24"/>
    </row>
    <row r="574" spans="35:36" ht="39.75" customHeight="1" x14ac:dyDescent="0.3">
      <c r="AI574" s="24"/>
      <c r="AJ574" s="24"/>
    </row>
    <row r="575" spans="35:36" ht="39.75" customHeight="1" x14ac:dyDescent="0.3">
      <c r="AI575" s="24"/>
      <c r="AJ575" s="24"/>
    </row>
    <row r="576" spans="35:36" ht="39.75" customHeight="1" x14ac:dyDescent="0.3">
      <c r="AI576" s="24"/>
      <c r="AJ576" s="24"/>
    </row>
    <row r="577" spans="35:36" ht="39.75" customHeight="1" x14ac:dyDescent="0.3">
      <c r="AI577" s="24"/>
      <c r="AJ577" s="24"/>
    </row>
    <row r="578" spans="35:36" ht="39.75" customHeight="1" x14ac:dyDescent="0.3">
      <c r="AI578" s="24"/>
      <c r="AJ578" s="24"/>
    </row>
    <row r="579" spans="35:36" ht="39.75" customHeight="1" x14ac:dyDescent="0.3">
      <c r="AI579" s="24"/>
      <c r="AJ579" s="24"/>
    </row>
    <row r="580" spans="35:36" ht="39.75" customHeight="1" x14ac:dyDescent="0.3">
      <c r="AI580" s="24"/>
      <c r="AJ580" s="24"/>
    </row>
    <row r="581" spans="35:36" ht="39.75" customHeight="1" x14ac:dyDescent="0.3">
      <c r="AI581" s="24"/>
      <c r="AJ581" s="24"/>
    </row>
    <row r="582" spans="35:36" ht="39.75" customHeight="1" x14ac:dyDescent="0.3">
      <c r="AI582" s="24"/>
      <c r="AJ582" s="24"/>
    </row>
    <row r="583" spans="35:36" ht="39.75" customHeight="1" x14ac:dyDescent="0.3">
      <c r="AI583" s="24"/>
      <c r="AJ583" s="24"/>
    </row>
    <row r="584" spans="35:36" ht="39.75" customHeight="1" x14ac:dyDescent="0.3">
      <c r="AI584" s="24"/>
      <c r="AJ584" s="24"/>
    </row>
    <row r="585" spans="35:36" ht="39.75" customHeight="1" x14ac:dyDescent="0.3">
      <c r="AI585" s="24"/>
      <c r="AJ585" s="24"/>
    </row>
    <row r="586" spans="35:36" ht="39.75" customHeight="1" x14ac:dyDescent="0.3">
      <c r="AI586" s="24"/>
      <c r="AJ586" s="24"/>
    </row>
    <row r="587" spans="35:36" ht="39.75" customHeight="1" x14ac:dyDescent="0.3">
      <c r="AI587" s="24"/>
      <c r="AJ587" s="24"/>
    </row>
    <row r="588" spans="35:36" ht="39.75" customHeight="1" x14ac:dyDescent="0.3">
      <c r="AI588" s="24"/>
      <c r="AJ588" s="24"/>
    </row>
    <row r="589" spans="35:36" ht="39.75" customHeight="1" x14ac:dyDescent="0.3">
      <c r="AI589" s="24"/>
      <c r="AJ589" s="24"/>
    </row>
    <row r="590" spans="35:36" ht="39.75" customHeight="1" x14ac:dyDescent="0.3">
      <c r="AI590" s="24"/>
      <c r="AJ590" s="24"/>
    </row>
    <row r="591" spans="35:36" ht="39.75" customHeight="1" x14ac:dyDescent="0.3">
      <c r="AI591" s="24"/>
      <c r="AJ591" s="24"/>
    </row>
    <row r="592" spans="35:36" ht="39.75" customHeight="1" x14ac:dyDescent="0.3">
      <c r="AI592" s="24"/>
      <c r="AJ592" s="24"/>
    </row>
    <row r="593" spans="35:36" ht="39.75" customHeight="1" x14ac:dyDescent="0.3">
      <c r="AI593" s="24"/>
      <c r="AJ593" s="24"/>
    </row>
    <row r="594" spans="35:36" ht="39.75" customHeight="1" x14ac:dyDescent="0.3">
      <c r="AI594" s="24"/>
      <c r="AJ594" s="24"/>
    </row>
    <row r="595" spans="35:36" ht="39.75" customHeight="1" x14ac:dyDescent="0.3">
      <c r="AI595" s="24"/>
      <c r="AJ595" s="24"/>
    </row>
    <row r="596" spans="35:36" ht="39.75" customHeight="1" x14ac:dyDescent="0.3">
      <c r="AI596" s="24"/>
      <c r="AJ596" s="24"/>
    </row>
    <row r="597" spans="35:36" ht="39.75" customHeight="1" x14ac:dyDescent="0.3">
      <c r="AI597" s="24"/>
      <c r="AJ597" s="24"/>
    </row>
    <row r="598" spans="35:36" ht="39.75" customHeight="1" x14ac:dyDescent="0.3">
      <c r="AI598" s="24"/>
      <c r="AJ598" s="24"/>
    </row>
    <row r="599" spans="35:36" ht="39.75" customHeight="1" x14ac:dyDescent="0.3">
      <c r="AI599" s="24"/>
      <c r="AJ599" s="24"/>
    </row>
    <row r="600" spans="35:36" ht="39.75" customHeight="1" x14ac:dyDescent="0.3">
      <c r="AI600" s="24"/>
      <c r="AJ600" s="24"/>
    </row>
    <row r="601" spans="35:36" ht="39.75" customHeight="1" x14ac:dyDescent="0.3">
      <c r="AI601" s="24"/>
      <c r="AJ601" s="24"/>
    </row>
    <row r="602" spans="35:36" ht="39.75" customHeight="1" x14ac:dyDescent="0.3">
      <c r="AI602" s="24"/>
      <c r="AJ602" s="24"/>
    </row>
    <row r="603" spans="35:36" ht="39.75" customHeight="1" x14ac:dyDescent="0.3">
      <c r="AI603" s="24"/>
      <c r="AJ603" s="24"/>
    </row>
    <row r="604" spans="35:36" ht="39.75" customHeight="1" x14ac:dyDescent="0.3">
      <c r="AI604" s="24"/>
      <c r="AJ604" s="24"/>
    </row>
    <row r="605" spans="35:36" ht="39.75" customHeight="1" x14ac:dyDescent="0.3">
      <c r="AI605" s="24"/>
      <c r="AJ605" s="24"/>
    </row>
    <row r="606" spans="35:36" ht="39.75" customHeight="1" x14ac:dyDescent="0.3">
      <c r="AI606" s="24"/>
      <c r="AJ606" s="24"/>
    </row>
    <row r="607" spans="35:36" ht="39.75" customHeight="1" x14ac:dyDescent="0.3">
      <c r="AI607" s="24"/>
      <c r="AJ607" s="24"/>
    </row>
    <row r="608" spans="35:36" ht="39.75" customHeight="1" x14ac:dyDescent="0.3">
      <c r="AI608" s="24"/>
      <c r="AJ608" s="24"/>
    </row>
    <row r="609" spans="35:36" ht="39.75" customHeight="1" x14ac:dyDescent="0.3">
      <c r="AI609" s="24"/>
      <c r="AJ609" s="24"/>
    </row>
    <row r="610" spans="35:36" ht="39.75" customHeight="1" x14ac:dyDescent="0.3">
      <c r="AI610" s="24"/>
      <c r="AJ610" s="24"/>
    </row>
    <row r="611" spans="35:36" ht="39.75" customHeight="1" x14ac:dyDescent="0.3">
      <c r="AI611" s="24"/>
      <c r="AJ611" s="24"/>
    </row>
    <row r="612" spans="35:36" ht="39.75" customHeight="1" x14ac:dyDescent="0.3">
      <c r="AI612" s="24"/>
      <c r="AJ612" s="24"/>
    </row>
    <row r="613" spans="35:36" ht="39.75" customHeight="1" x14ac:dyDescent="0.3">
      <c r="AI613" s="24"/>
      <c r="AJ613" s="24"/>
    </row>
    <row r="614" spans="35:36" ht="39.75" customHeight="1" x14ac:dyDescent="0.3">
      <c r="AI614" s="24"/>
      <c r="AJ614" s="24"/>
    </row>
    <row r="615" spans="35:36" ht="39.75" customHeight="1" x14ac:dyDescent="0.3">
      <c r="AI615" s="24"/>
      <c r="AJ615" s="24"/>
    </row>
    <row r="616" spans="35:36" ht="39.75" customHeight="1" x14ac:dyDescent="0.3">
      <c r="AI616" s="24"/>
      <c r="AJ616" s="24"/>
    </row>
    <row r="617" spans="35:36" ht="39.75" customHeight="1" x14ac:dyDescent="0.3">
      <c r="AI617" s="24"/>
      <c r="AJ617" s="24"/>
    </row>
    <row r="618" spans="35:36" ht="39.75" customHeight="1" x14ac:dyDescent="0.3">
      <c r="AI618" s="24"/>
      <c r="AJ618" s="24"/>
    </row>
    <row r="619" spans="35:36" ht="39.75" customHeight="1" x14ac:dyDescent="0.3">
      <c r="AI619" s="24"/>
      <c r="AJ619" s="24"/>
    </row>
    <row r="620" spans="35:36" ht="39.75" customHeight="1" x14ac:dyDescent="0.3">
      <c r="AI620" s="24"/>
      <c r="AJ620" s="24"/>
    </row>
    <row r="621" spans="35:36" ht="39.75" customHeight="1" x14ac:dyDescent="0.3">
      <c r="AI621" s="24"/>
      <c r="AJ621" s="24"/>
    </row>
    <row r="622" spans="35:36" ht="39.75" customHeight="1" x14ac:dyDescent="0.3">
      <c r="AI622" s="24"/>
      <c r="AJ622" s="24"/>
    </row>
    <row r="623" spans="35:36" ht="39.75" customHeight="1" x14ac:dyDescent="0.3">
      <c r="AI623" s="24"/>
      <c r="AJ623" s="24"/>
    </row>
    <row r="624" spans="35:36" ht="39.75" customHeight="1" x14ac:dyDescent="0.3">
      <c r="AI624" s="24"/>
      <c r="AJ624" s="24"/>
    </row>
    <row r="625" spans="35:36" ht="39.75" customHeight="1" x14ac:dyDescent="0.3">
      <c r="AI625" s="24"/>
      <c r="AJ625" s="24"/>
    </row>
    <row r="626" spans="35:36" ht="39.75" customHeight="1" x14ac:dyDescent="0.3">
      <c r="AI626" s="24"/>
      <c r="AJ626" s="24"/>
    </row>
    <row r="627" spans="35:36" ht="39.75" customHeight="1" x14ac:dyDescent="0.3">
      <c r="AI627" s="24"/>
      <c r="AJ627" s="24"/>
    </row>
    <row r="628" spans="35:36" ht="39.75" customHeight="1" x14ac:dyDescent="0.3">
      <c r="AI628" s="24"/>
      <c r="AJ628" s="24"/>
    </row>
    <row r="629" spans="35:36" ht="39.75" customHeight="1" x14ac:dyDescent="0.3">
      <c r="AI629" s="24"/>
      <c r="AJ629" s="24"/>
    </row>
    <row r="630" spans="35:36" ht="39.75" customHeight="1" x14ac:dyDescent="0.3">
      <c r="AI630" s="24"/>
      <c r="AJ630" s="24"/>
    </row>
    <row r="631" spans="35:36" ht="39.75" customHeight="1" x14ac:dyDescent="0.3">
      <c r="AI631" s="24"/>
      <c r="AJ631" s="24"/>
    </row>
    <row r="632" spans="35:36" ht="39.75" customHeight="1" x14ac:dyDescent="0.3">
      <c r="AI632" s="24"/>
      <c r="AJ632" s="24"/>
    </row>
    <row r="633" spans="35:36" ht="39.75" customHeight="1" x14ac:dyDescent="0.3">
      <c r="AI633" s="24"/>
      <c r="AJ633" s="24"/>
    </row>
    <row r="634" spans="35:36" ht="39.75" customHeight="1" x14ac:dyDescent="0.3">
      <c r="AI634" s="24"/>
      <c r="AJ634" s="24"/>
    </row>
    <row r="635" spans="35:36" ht="39.75" customHeight="1" x14ac:dyDescent="0.3">
      <c r="AI635" s="24"/>
      <c r="AJ635" s="24"/>
    </row>
    <row r="636" spans="35:36" ht="39.75" customHeight="1" x14ac:dyDescent="0.3">
      <c r="AI636" s="24"/>
      <c r="AJ636" s="24"/>
    </row>
    <row r="637" spans="35:36" ht="39.75" customHeight="1" x14ac:dyDescent="0.3">
      <c r="AI637" s="24"/>
      <c r="AJ637" s="24"/>
    </row>
    <row r="638" spans="35:36" ht="39.75" customHeight="1" x14ac:dyDescent="0.3">
      <c r="AI638" s="24"/>
      <c r="AJ638" s="24"/>
    </row>
    <row r="639" spans="35:36" ht="39.75" customHeight="1" x14ac:dyDescent="0.3">
      <c r="AI639" s="24"/>
      <c r="AJ639" s="24"/>
    </row>
    <row r="640" spans="35:36" ht="39.75" customHeight="1" x14ac:dyDescent="0.3">
      <c r="AI640" s="24"/>
      <c r="AJ640" s="24"/>
    </row>
    <row r="641" spans="35:36" ht="39.75" customHeight="1" x14ac:dyDescent="0.3">
      <c r="AI641" s="24"/>
      <c r="AJ641" s="24"/>
    </row>
    <row r="642" spans="35:36" ht="39.75" customHeight="1" x14ac:dyDescent="0.3">
      <c r="AI642" s="24"/>
      <c r="AJ642" s="24"/>
    </row>
    <row r="643" spans="35:36" ht="39.75" customHeight="1" x14ac:dyDescent="0.3">
      <c r="AI643" s="24"/>
      <c r="AJ643" s="24"/>
    </row>
    <row r="644" spans="35:36" ht="39.75" customHeight="1" x14ac:dyDescent="0.3">
      <c r="AI644" s="24"/>
      <c r="AJ644" s="24"/>
    </row>
    <row r="645" spans="35:36" ht="39.75" customHeight="1" x14ac:dyDescent="0.3">
      <c r="AI645" s="24"/>
      <c r="AJ645" s="24"/>
    </row>
    <row r="646" spans="35:36" ht="39.75" customHeight="1" x14ac:dyDescent="0.3">
      <c r="AI646" s="24"/>
      <c r="AJ646" s="24"/>
    </row>
    <row r="647" spans="35:36" ht="39.75" customHeight="1" x14ac:dyDescent="0.3">
      <c r="AI647" s="24"/>
      <c r="AJ647" s="24"/>
    </row>
    <row r="648" spans="35:36" ht="39.75" customHeight="1" x14ac:dyDescent="0.3">
      <c r="AI648" s="24"/>
      <c r="AJ648" s="24"/>
    </row>
    <row r="649" spans="35:36" ht="39.75" customHeight="1" x14ac:dyDescent="0.3">
      <c r="AI649" s="24"/>
      <c r="AJ649" s="24"/>
    </row>
    <row r="650" spans="35:36" ht="39.75" customHeight="1" x14ac:dyDescent="0.3">
      <c r="AI650" s="24"/>
      <c r="AJ650" s="24"/>
    </row>
    <row r="651" spans="35:36" ht="39.75" customHeight="1" x14ac:dyDescent="0.3">
      <c r="AI651" s="24"/>
      <c r="AJ651" s="24"/>
    </row>
    <row r="652" spans="35:36" ht="39.75" customHeight="1" x14ac:dyDescent="0.3">
      <c r="AI652" s="24"/>
      <c r="AJ652" s="24"/>
    </row>
    <row r="653" spans="35:36" ht="39.75" customHeight="1" x14ac:dyDescent="0.3">
      <c r="AI653" s="24"/>
      <c r="AJ653" s="24"/>
    </row>
    <row r="654" spans="35:36" ht="39.75" customHeight="1" x14ac:dyDescent="0.3">
      <c r="AI654" s="24"/>
      <c r="AJ654" s="24"/>
    </row>
    <row r="655" spans="35:36" ht="39.75" customHeight="1" x14ac:dyDescent="0.3">
      <c r="AI655" s="24"/>
      <c r="AJ655" s="24"/>
    </row>
    <row r="656" spans="35:36" ht="39.75" customHeight="1" x14ac:dyDescent="0.3">
      <c r="AI656" s="24"/>
      <c r="AJ656" s="24"/>
    </row>
    <row r="657" spans="35:36" ht="39.75" customHeight="1" x14ac:dyDescent="0.3">
      <c r="AI657" s="24"/>
      <c r="AJ657" s="24"/>
    </row>
    <row r="658" spans="35:36" ht="39.75" customHeight="1" x14ac:dyDescent="0.3">
      <c r="AI658" s="24"/>
      <c r="AJ658" s="24"/>
    </row>
    <row r="659" spans="35:36" ht="39.75" customHeight="1" x14ac:dyDescent="0.3">
      <c r="AI659" s="24"/>
      <c r="AJ659" s="24"/>
    </row>
    <row r="660" spans="35:36" ht="39.75" customHeight="1" x14ac:dyDescent="0.3">
      <c r="AI660" s="24"/>
      <c r="AJ660" s="24"/>
    </row>
    <row r="661" spans="35:36" ht="39.75" customHeight="1" x14ac:dyDescent="0.3">
      <c r="AI661" s="24"/>
      <c r="AJ661" s="24"/>
    </row>
    <row r="662" spans="35:36" ht="39.75" customHeight="1" x14ac:dyDescent="0.3">
      <c r="AI662" s="24"/>
      <c r="AJ662" s="24"/>
    </row>
    <row r="663" spans="35:36" ht="39.75" customHeight="1" x14ac:dyDescent="0.3">
      <c r="AI663" s="24"/>
      <c r="AJ663" s="24"/>
    </row>
    <row r="664" spans="35:36" ht="39.75" customHeight="1" x14ac:dyDescent="0.3">
      <c r="AI664" s="24"/>
      <c r="AJ664" s="24"/>
    </row>
    <row r="665" spans="35:36" ht="39.75" customHeight="1" x14ac:dyDescent="0.3">
      <c r="AI665" s="24"/>
      <c r="AJ665" s="24"/>
    </row>
    <row r="666" spans="35:36" ht="39.75" customHeight="1" x14ac:dyDescent="0.3">
      <c r="AI666" s="24"/>
      <c r="AJ666" s="24"/>
    </row>
    <row r="667" spans="35:36" ht="39.75" customHeight="1" x14ac:dyDescent="0.3">
      <c r="AI667" s="24"/>
      <c r="AJ667" s="24"/>
    </row>
    <row r="668" spans="35:36" ht="39.75" customHeight="1" x14ac:dyDescent="0.3">
      <c r="AI668" s="24"/>
      <c r="AJ668" s="24"/>
    </row>
    <row r="669" spans="35:36" ht="39.75" customHeight="1" x14ac:dyDescent="0.3">
      <c r="AI669" s="24"/>
      <c r="AJ669" s="24"/>
    </row>
    <row r="670" spans="35:36" ht="39.75" customHeight="1" x14ac:dyDescent="0.3">
      <c r="AI670" s="24"/>
      <c r="AJ670" s="24"/>
    </row>
    <row r="671" spans="35:36" ht="39.75" customHeight="1" x14ac:dyDescent="0.3">
      <c r="AI671" s="24"/>
      <c r="AJ671" s="24"/>
    </row>
    <row r="672" spans="35:36" ht="39.75" customHeight="1" x14ac:dyDescent="0.3">
      <c r="AI672" s="24"/>
      <c r="AJ672" s="24"/>
    </row>
    <row r="673" spans="35:36" ht="39.75" customHeight="1" x14ac:dyDescent="0.3">
      <c r="AI673" s="24"/>
      <c r="AJ673" s="24"/>
    </row>
    <row r="674" spans="35:36" ht="39.75" customHeight="1" x14ac:dyDescent="0.3">
      <c r="AI674" s="24"/>
      <c r="AJ674" s="24"/>
    </row>
    <row r="675" spans="35:36" ht="39.75" customHeight="1" x14ac:dyDescent="0.3">
      <c r="AI675" s="24"/>
      <c r="AJ675" s="24"/>
    </row>
    <row r="676" spans="35:36" ht="39.75" customHeight="1" x14ac:dyDescent="0.3">
      <c r="AI676" s="24"/>
      <c r="AJ676" s="24"/>
    </row>
    <row r="677" spans="35:36" ht="39.75" customHeight="1" x14ac:dyDescent="0.3">
      <c r="AI677" s="24"/>
      <c r="AJ677" s="24"/>
    </row>
    <row r="678" spans="35:36" ht="39.75" customHeight="1" x14ac:dyDescent="0.3">
      <c r="AI678" s="24"/>
      <c r="AJ678" s="24"/>
    </row>
    <row r="679" spans="35:36" ht="39.75" customHeight="1" x14ac:dyDescent="0.3">
      <c r="AI679" s="24"/>
      <c r="AJ679" s="24"/>
    </row>
    <row r="680" spans="35:36" ht="39.75" customHeight="1" x14ac:dyDescent="0.3">
      <c r="AI680" s="24"/>
      <c r="AJ680" s="24"/>
    </row>
    <row r="681" spans="35:36" ht="39.75" customHeight="1" x14ac:dyDescent="0.3">
      <c r="AI681" s="24"/>
      <c r="AJ681" s="24"/>
    </row>
    <row r="682" spans="35:36" ht="39.75" customHeight="1" x14ac:dyDescent="0.3">
      <c r="AI682" s="24"/>
      <c r="AJ682" s="24"/>
    </row>
    <row r="683" spans="35:36" ht="39.75" customHeight="1" x14ac:dyDescent="0.3">
      <c r="AI683" s="24"/>
      <c r="AJ683" s="24"/>
    </row>
    <row r="684" spans="35:36" ht="39.75" customHeight="1" x14ac:dyDescent="0.3">
      <c r="AI684" s="24"/>
      <c r="AJ684" s="24"/>
    </row>
    <row r="685" spans="35:36" ht="39.75" customHeight="1" x14ac:dyDescent="0.3">
      <c r="AI685" s="24"/>
      <c r="AJ685" s="24"/>
    </row>
    <row r="686" spans="35:36" ht="39.75" customHeight="1" x14ac:dyDescent="0.3">
      <c r="AI686" s="24"/>
      <c r="AJ686" s="24"/>
    </row>
    <row r="687" spans="35:36" ht="39.75" customHeight="1" x14ac:dyDescent="0.3">
      <c r="AI687" s="24"/>
      <c r="AJ687" s="24"/>
    </row>
    <row r="688" spans="35:36" ht="39.75" customHeight="1" x14ac:dyDescent="0.3">
      <c r="AI688" s="24"/>
      <c r="AJ688" s="24"/>
    </row>
    <row r="689" spans="35:36" ht="39.75" customHeight="1" x14ac:dyDescent="0.3">
      <c r="AI689" s="24"/>
      <c r="AJ689" s="24"/>
    </row>
    <row r="690" spans="35:36" ht="39.75" customHeight="1" x14ac:dyDescent="0.3">
      <c r="AI690" s="24"/>
      <c r="AJ690" s="24"/>
    </row>
    <row r="691" spans="35:36" ht="39.75" customHeight="1" x14ac:dyDescent="0.3">
      <c r="AI691" s="24"/>
      <c r="AJ691" s="24"/>
    </row>
    <row r="692" spans="35:36" ht="39.75" customHeight="1" x14ac:dyDescent="0.3">
      <c r="AI692" s="24"/>
      <c r="AJ692" s="24"/>
    </row>
    <row r="693" spans="35:36" ht="39.75" customHeight="1" x14ac:dyDescent="0.3">
      <c r="AI693" s="24"/>
      <c r="AJ693" s="24"/>
    </row>
    <row r="694" spans="35:36" ht="39.75" customHeight="1" x14ac:dyDescent="0.3">
      <c r="AI694" s="24"/>
      <c r="AJ694" s="24"/>
    </row>
    <row r="695" spans="35:36" ht="39.75" customHeight="1" x14ac:dyDescent="0.3">
      <c r="AI695" s="24"/>
      <c r="AJ695" s="24"/>
    </row>
    <row r="696" spans="35:36" ht="39.75" customHeight="1" x14ac:dyDescent="0.3">
      <c r="AI696" s="24"/>
      <c r="AJ696" s="24"/>
    </row>
    <row r="697" spans="35:36" ht="39.75" customHeight="1" x14ac:dyDescent="0.3">
      <c r="AI697" s="24"/>
      <c r="AJ697" s="24"/>
    </row>
    <row r="698" spans="35:36" ht="39.75" customHeight="1" x14ac:dyDescent="0.3">
      <c r="AI698" s="24"/>
      <c r="AJ698" s="24"/>
    </row>
    <row r="699" spans="35:36" ht="39.75" customHeight="1" x14ac:dyDescent="0.3">
      <c r="AI699" s="24"/>
      <c r="AJ699" s="24"/>
    </row>
    <row r="700" spans="35:36" ht="39.75" customHeight="1" x14ac:dyDescent="0.3">
      <c r="AI700" s="24"/>
      <c r="AJ700" s="24"/>
    </row>
    <row r="701" spans="35:36" ht="39.75" customHeight="1" x14ac:dyDescent="0.3">
      <c r="AI701" s="24"/>
      <c r="AJ701" s="24"/>
    </row>
    <row r="702" spans="35:36" ht="39.75" customHeight="1" x14ac:dyDescent="0.3">
      <c r="AI702" s="24"/>
      <c r="AJ702" s="24"/>
    </row>
    <row r="703" spans="35:36" ht="39.75" customHeight="1" x14ac:dyDescent="0.3">
      <c r="AI703" s="24"/>
      <c r="AJ703" s="24"/>
    </row>
    <row r="704" spans="35:36" ht="39.75" customHeight="1" x14ac:dyDescent="0.3">
      <c r="AI704" s="24"/>
      <c r="AJ704" s="24"/>
    </row>
    <row r="705" spans="35:36" ht="39.75" customHeight="1" x14ac:dyDescent="0.3">
      <c r="AI705" s="24"/>
      <c r="AJ705" s="24"/>
    </row>
    <row r="706" spans="35:36" ht="39.75" customHeight="1" x14ac:dyDescent="0.3">
      <c r="AI706" s="24"/>
      <c r="AJ706" s="24"/>
    </row>
    <row r="707" spans="35:36" ht="39.75" customHeight="1" x14ac:dyDescent="0.3">
      <c r="AI707" s="24"/>
      <c r="AJ707" s="24"/>
    </row>
    <row r="708" spans="35:36" ht="39.75" customHeight="1" x14ac:dyDescent="0.3">
      <c r="AI708" s="24"/>
      <c r="AJ708" s="24"/>
    </row>
    <row r="709" spans="35:36" ht="39.75" customHeight="1" x14ac:dyDescent="0.3">
      <c r="AI709" s="24"/>
      <c r="AJ709" s="24"/>
    </row>
    <row r="710" spans="35:36" ht="39.75" customHeight="1" x14ac:dyDescent="0.3">
      <c r="AI710" s="24"/>
      <c r="AJ710" s="24"/>
    </row>
    <row r="711" spans="35:36" ht="39.75" customHeight="1" x14ac:dyDescent="0.3">
      <c r="AI711" s="24"/>
      <c r="AJ711" s="24"/>
    </row>
    <row r="712" spans="35:36" ht="39.75" customHeight="1" x14ac:dyDescent="0.3">
      <c r="AI712" s="24"/>
      <c r="AJ712" s="24"/>
    </row>
    <row r="713" spans="35:36" ht="39.75" customHeight="1" x14ac:dyDescent="0.3">
      <c r="AI713" s="24"/>
      <c r="AJ713" s="24"/>
    </row>
    <row r="714" spans="35:36" ht="39.75" customHeight="1" x14ac:dyDescent="0.3">
      <c r="AI714" s="24"/>
      <c r="AJ714" s="24"/>
    </row>
    <row r="715" spans="35:36" ht="39.75" customHeight="1" x14ac:dyDescent="0.3">
      <c r="AI715" s="24"/>
      <c r="AJ715" s="24"/>
    </row>
    <row r="716" spans="35:36" ht="39.75" customHeight="1" x14ac:dyDescent="0.3">
      <c r="AI716" s="24"/>
      <c r="AJ716" s="24"/>
    </row>
    <row r="717" spans="35:36" ht="39.75" customHeight="1" x14ac:dyDescent="0.3">
      <c r="AI717" s="24"/>
      <c r="AJ717" s="24"/>
    </row>
    <row r="718" spans="35:36" ht="39.75" customHeight="1" x14ac:dyDescent="0.3">
      <c r="AI718" s="24"/>
      <c r="AJ718" s="24"/>
    </row>
    <row r="719" spans="35:36" ht="39.75" customHeight="1" x14ac:dyDescent="0.3">
      <c r="AI719" s="24"/>
      <c r="AJ719" s="24"/>
    </row>
    <row r="720" spans="35:36" ht="39.75" customHeight="1" x14ac:dyDescent="0.3">
      <c r="AI720" s="24"/>
      <c r="AJ720" s="24"/>
    </row>
    <row r="721" spans="35:36" ht="39.75" customHeight="1" x14ac:dyDescent="0.3">
      <c r="AI721" s="24"/>
      <c r="AJ721" s="24"/>
    </row>
    <row r="722" spans="35:36" ht="39.75" customHeight="1" x14ac:dyDescent="0.3">
      <c r="AI722" s="24"/>
      <c r="AJ722" s="24"/>
    </row>
    <row r="723" spans="35:36" ht="39.75" customHeight="1" x14ac:dyDescent="0.3">
      <c r="AI723" s="24"/>
      <c r="AJ723" s="24"/>
    </row>
    <row r="724" spans="35:36" ht="39.75" customHeight="1" x14ac:dyDescent="0.3">
      <c r="AI724" s="24"/>
      <c r="AJ724" s="24"/>
    </row>
    <row r="725" spans="35:36" ht="39.75" customHeight="1" x14ac:dyDescent="0.3">
      <c r="AI725" s="24"/>
      <c r="AJ725" s="24"/>
    </row>
    <row r="726" spans="35:36" ht="39.75" customHeight="1" x14ac:dyDescent="0.3">
      <c r="AI726" s="24"/>
      <c r="AJ726" s="24"/>
    </row>
    <row r="727" spans="35:36" ht="39.75" customHeight="1" x14ac:dyDescent="0.3">
      <c r="AI727" s="24"/>
      <c r="AJ727" s="24"/>
    </row>
    <row r="728" spans="35:36" ht="39.75" customHeight="1" x14ac:dyDescent="0.3">
      <c r="AI728" s="24"/>
      <c r="AJ728" s="24"/>
    </row>
    <row r="729" spans="35:36" ht="39.75" customHeight="1" x14ac:dyDescent="0.3">
      <c r="AI729" s="24"/>
      <c r="AJ729" s="24"/>
    </row>
    <row r="730" spans="35:36" ht="39.75" customHeight="1" x14ac:dyDescent="0.3">
      <c r="AI730" s="24"/>
      <c r="AJ730" s="24"/>
    </row>
    <row r="731" spans="35:36" ht="39.75" customHeight="1" x14ac:dyDescent="0.3">
      <c r="AI731" s="24"/>
      <c r="AJ731" s="24"/>
    </row>
    <row r="732" spans="35:36" ht="39.75" customHeight="1" x14ac:dyDescent="0.3">
      <c r="AI732" s="24"/>
      <c r="AJ732" s="24"/>
    </row>
    <row r="733" spans="35:36" ht="39.75" customHeight="1" x14ac:dyDescent="0.3">
      <c r="AI733" s="24"/>
      <c r="AJ733" s="24"/>
    </row>
    <row r="734" spans="35:36" ht="39.75" customHeight="1" x14ac:dyDescent="0.3">
      <c r="AI734" s="24"/>
      <c r="AJ734" s="24"/>
    </row>
    <row r="735" spans="35:36" ht="39.75" customHeight="1" x14ac:dyDescent="0.3">
      <c r="AI735" s="24"/>
      <c r="AJ735" s="24"/>
    </row>
    <row r="736" spans="35:36" ht="39.75" customHeight="1" x14ac:dyDescent="0.3">
      <c r="AI736" s="24"/>
      <c r="AJ736" s="24"/>
    </row>
    <row r="737" spans="35:36" ht="39.75" customHeight="1" x14ac:dyDescent="0.3">
      <c r="AI737" s="24"/>
      <c r="AJ737" s="24"/>
    </row>
    <row r="738" spans="35:36" ht="39.75" customHeight="1" x14ac:dyDescent="0.3">
      <c r="AI738" s="24"/>
      <c r="AJ738" s="24"/>
    </row>
    <row r="739" spans="35:36" ht="39.75" customHeight="1" x14ac:dyDescent="0.3">
      <c r="AI739" s="24"/>
      <c r="AJ739" s="24"/>
    </row>
    <row r="740" spans="35:36" ht="39.75" customHeight="1" x14ac:dyDescent="0.3">
      <c r="AI740" s="24"/>
      <c r="AJ740" s="24"/>
    </row>
    <row r="741" spans="35:36" ht="39.75" customHeight="1" x14ac:dyDescent="0.3">
      <c r="AI741" s="24"/>
      <c r="AJ741" s="24"/>
    </row>
    <row r="742" spans="35:36" ht="39.75" customHeight="1" x14ac:dyDescent="0.3">
      <c r="AI742" s="24"/>
      <c r="AJ742" s="24"/>
    </row>
    <row r="743" spans="35:36" ht="39.75" customHeight="1" x14ac:dyDescent="0.3">
      <c r="AI743" s="24"/>
      <c r="AJ743" s="24"/>
    </row>
    <row r="744" spans="35:36" ht="39.75" customHeight="1" x14ac:dyDescent="0.3">
      <c r="AI744" s="24"/>
      <c r="AJ744" s="24"/>
    </row>
    <row r="745" spans="35:36" ht="39.75" customHeight="1" x14ac:dyDescent="0.3">
      <c r="AI745" s="24"/>
      <c r="AJ745" s="24"/>
    </row>
    <row r="746" spans="35:36" ht="39.75" customHeight="1" x14ac:dyDescent="0.3">
      <c r="AI746" s="24"/>
      <c r="AJ746" s="24"/>
    </row>
    <row r="747" spans="35:36" ht="39.75" customHeight="1" x14ac:dyDescent="0.3">
      <c r="AI747" s="24"/>
      <c r="AJ747" s="24"/>
    </row>
    <row r="748" spans="35:36" ht="39.75" customHeight="1" x14ac:dyDescent="0.3">
      <c r="AI748" s="24"/>
      <c r="AJ748" s="24"/>
    </row>
    <row r="749" spans="35:36" ht="39.75" customHeight="1" x14ac:dyDescent="0.3">
      <c r="AI749" s="24"/>
      <c r="AJ749" s="24"/>
    </row>
    <row r="750" spans="35:36" ht="39.75" customHeight="1" x14ac:dyDescent="0.3">
      <c r="AI750" s="24"/>
      <c r="AJ750" s="24"/>
    </row>
    <row r="751" spans="35:36" ht="39.75" customHeight="1" x14ac:dyDescent="0.3">
      <c r="AI751" s="24"/>
      <c r="AJ751" s="24"/>
    </row>
    <row r="752" spans="35:36" ht="39.75" customHeight="1" x14ac:dyDescent="0.3">
      <c r="AI752" s="24"/>
      <c r="AJ752" s="24"/>
    </row>
    <row r="753" spans="35:36" ht="39.75" customHeight="1" x14ac:dyDescent="0.3">
      <c r="AI753" s="24"/>
      <c r="AJ753" s="24"/>
    </row>
    <row r="754" spans="35:36" ht="39.75" customHeight="1" x14ac:dyDescent="0.3">
      <c r="AI754" s="24"/>
      <c r="AJ754" s="24"/>
    </row>
    <row r="755" spans="35:36" ht="39.75" customHeight="1" x14ac:dyDescent="0.3">
      <c r="AI755" s="24"/>
      <c r="AJ755" s="24"/>
    </row>
    <row r="756" spans="35:36" ht="39.75" customHeight="1" x14ac:dyDescent="0.3">
      <c r="AI756" s="24"/>
      <c r="AJ756" s="24"/>
    </row>
    <row r="757" spans="35:36" ht="39.75" customHeight="1" x14ac:dyDescent="0.3">
      <c r="AI757" s="24"/>
      <c r="AJ757" s="24"/>
    </row>
    <row r="758" spans="35:36" ht="39.75" customHeight="1" x14ac:dyDescent="0.3">
      <c r="AI758" s="24"/>
      <c r="AJ758" s="24"/>
    </row>
    <row r="759" spans="35:36" ht="39.75" customHeight="1" x14ac:dyDescent="0.3">
      <c r="AI759" s="24"/>
      <c r="AJ759" s="24"/>
    </row>
    <row r="760" spans="35:36" ht="39.75" customHeight="1" x14ac:dyDescent="0.3">
      <c r="AI760" s="24"/>
      <c r="AJ760" s="24"/>
    </row>
    <row r="761" spans="35:36" ht="39.75" customHeight="1" x14ac:dyDescent="0.3">
      <c r="AI761" s="24"/>
      <c r="AJ761" s="24"/>
    </row>
    <row r="762" spans="35:36" ht="39.75" customHeight="1" x14ac:dyDescent="0.3">
      <c r="AI762" s="24"/>
      <c r="AJ762" s="24"/>
    </row>
    <row r="763" spans="35:36" ht="39.75" customHeight="1" x14ac:dyDescent="0.3">
      <c r="AI763" s="24"/>
      <c r="AJ763" s="24"/>
    </row>
    <row r="764" spans="35:36" ht="39.75" customHeight="1" x14ac:dyDescent="0.3">
      <c r="AI764" s="24"/>
      <c r="AJ764" s="24"/>
    </row>
    <row r="765" spans="35:36" ht="39.75" customHeight="1" x14ac:dyDescent="0.3">
      <c r="AI765" s="24"/>
      <c r="AJ765" s="24"/>
    </row>
    <row r="766" spans="35:36" ht="39.75" customHeight="1" x14ac:dyDescent="0.3">
      <c r="AI766" s="24"/>
      <c r="AJ766" s="24"/>
    </row>
    <row r="767" spans="35:36" ht="39.75" customHeight="1" x14ac:dyDescent="0.3">
      <c r="AI767" s="24"/>
      <c r="AJ767" s="24"/>
    </row>
    <row r="768" spans="35:36" ht="39.75" customHeight="1" x14ac:dyDescent="0.3">
      <c r="AI768" s="24"/>
      <c r="AJ768" s="24"/>
    </row>
    <row r="769" spans="35:36" ht="39.75" customHeight="1" x14ac:dyDescent="0.3">
      <c r="AI769" s="24"/>
      <c r="AJ769" s="24"/>
    </row>
    <row r="770" spans="35:36" ht="39.75" customHeight="1" x14ac:dyDescent="0.3">
      <c r="AI770" s="24"/>
      <c r="AJ770" s="24"/>
    </row>
    <row r="771" spans="35:36" ht="39.75" customHeight="1" x14ac:dyDescent="0.3">
      <c r="AI771" s="24"/>
      <c r="AJ771" s="24"/>
    </row>
    <row r="772" spans="35:36" ht="39.75" customHeight="1" x14ac:dyDescent="0.3">
      <c r="AI772" s="24"/>
      <c r="AJ772" s="24"/>
    </row>
    <row r="773" spans="35:36" ht="39.75" customHeight="1" x14ac:dyDescent="0.3">
      <c r="AI773" s="24"/>
      <c r="AJ773" s="24"/>
    </row>
    <row r="774" spans="35:36" ht="39.75" customHeight="1" x14ac:dyDescent="0.3">
      <c r="AI774" s="24"/>
      <c r="AJ774" s="24"/>
    </row>
    <row r="775" spans="35:36" ht="39.75" customHeight="1" x14ac:dyDescent="0.3">
      <c r="AI775" s="24"/>
      <c r="AJ775" s="24"/>
    </row>
    <row r="776" spans="35:36" ht="39.75" customHeight="1" x14ac:dyDescent="0.3">
      <c r="AI776" s="24"/>
      <c r="AJ776" s="24"/>
    </row>
    <row r="777" spans="35:36" ht="39.75" customHeight="1" x14ac:dyDescent="0.3">
      <c r="AI777" s="24"/>
      <c r="AJ777" s="24"/>
    </row>
    <row r="778" spans="35:36" ht="39.75" customHeight="1" x14ac:dyDescent="0.3">
      <c r="AI778" s="24"/>
      <c r="AJ778" s="24"/>
    </row>
    <row r="779" spans="35:36" ht="39.75" customHeight="1" x14ac:dyDescent="0.3">
      <c r="AI779" s="24"/>
      <c r="AJ779" s="24"/>
    </row>
    <row r="780" spans="35:36" ht="39.75" customHeight="1" x14ac:dyDescent="0.3">
      <c r="AI780" s="24"/>
      <c r="AJ780" s="24"/>
    </row>
    <row r="781" spans="35:36" ht="39.75" customHeight="1" x14ac:dyDescent="0.3">
      <c r="AI781" s="24"/>
      <c r="AJ781" s="24"/>
    </row>
    <row r="782" spans="35:36" ht="39.75" customHeight="1" x14ac:dyDescent="0.3">
      <c r="AI782" s="24"/>
      <c r="AJ782" s="24"/>
    </row>
    <row r="783" spans="35:36" ht="39.75" customHeight="1" x14ac:dyDescent="0.3">
      <c r="AI783" s="24"/>
      <c r="AJ783" s="24"/>
    </row>
    <row r="784" spans="35:36" ht="39.75" customHeight="1" x14ac:dyDescent="0.3">
      <c r="AI784" s="24"/>
      <c r="AJ784" s="24"/>
    </row>
    <row r="785" spans="35:36" ht="39.75" customHeight="1" x14ac:dyDescent="0.3">
      <c r="AI785" s="24"/>
      <c r="AJ785" s="24"/>
    </row>
    <row r="786" spans="35:36" ht="39.75" customHeight="1" x14ac:dyDescent="0.3">
      <c r="AI786" s="24"/>
      <c r="AJ786" s="24"/>
    </row>
    <row r="787" spans="35:36" ht="39.75" customHeight="1" x14ac:dyDescent="0.3">
      <c r="AI787" s="24"/>
      <c r="AJ787" s="24"/>
    </row>
    <row r="788" spans="35:36" ht="39.75" customHeight="1" x14ac:dyDescent="0.3">
      <c r="AI788" s="24"/>
      <c r="AJ788" s="24"/>
    </row>
    <row r="789" spans="35:36" ht="39.75" customHeight="1" x14ac:dyDescent="0.3">
      <c r="AI789" s="24"/>
      <c r="AJ789" s="24"/>
    </row>
    <row r="790" spans="35:36" ht="39.75" customHeight="1" x14ac:dyDescent="0.3">
      <c r="AI790" s="24"/>
      <c r="AJ790" s="24"/>
    </row>
    <row r="791" spans="35:36" ht="39.75" customHeight="1" x14ac:dyDescent="0.3">
      <c r="AI791" s="24"/>
      <c r="AJ791" s="24"/>
    </row>
    <row r="792" spans="35:36" ht="39.75" customHeight="1" x14ac:dyDescent="0.3">
      <c r="AI792" s="24"/>
      <c r="AJ792" s="24"/>
    </row>
    <row r="793" spans="35:36" ht="39.75" customHeight="1" x14ac:dyDescent="0.3">
      <c r="AI793" s="24"/>
      <c r="AJ793" s="24"/>
    </row>
    <row r="794" spans="35:36" ht="39.75" customHeight="1" x14ac:dyDescent="0.3">
      <c r="AI794" s="24"/>
      <c r="AJ794" s="24"/>
    </row>
    <row r="795" spans="35:36" ht="39.75" customHeight="1" x14ac:dyDescent="0.3">
      <c r="AI795" s="24"/>
      <c r="AJ795" s="24"/>
    </row>
    <row r="796" spans="35:36" ht="39.75" customHeight="1" x14ac:dyDescent="0.3">
      <c r="AI796" s="24"/>
      <c r="AJ796" s="24"/>
    </row>
    <row r="797" spans="35:36" ht="39.75" customHeight="1" x14ac:dyDescent="0.3">
      <c r="AI797" s="24"/>
      <c r="AJ797" s="24"/>
    </row>
    <row r="798" spans="35:36" ht="39.75" customHeight="1" x14ac:dyDescent="0.3">
      <c r="AI798" s="24"/>
      <c r="AJ798" s="24"/>
    </row>
    <row r="799" spans="35:36" ht="39.75" customHeight="1" x14ac:dyDescent="0.3">
      <c r="AI799" s="24"/>
      <c r="AJ799" s="24"/>
    </row>
    <row r="800" spans="35:36" ht="39.75" customHeight="1" x14ac:dyDescent="0.3">
      <c r="AI800" s="24"/>
      <c r="AJ800" s="24"/>
    </row>
    <row r="801" spans="35:36" ht="39.75" customHeight="1" x14ac:dyDescent="0.3">
      <c r="AI801" s="24"/>
      <c r="AJ801" s="24"/>
    </row>
    <row r="802" spans="35:36" ht="39.75" customHeight="1" x14ac:dyDescent="0.3">
      <c r="AI802" s="24"/>
      <c r="AJ802" s="24"/>
    </row>
    <row r="803" spans="35:36" ht="39.75" customHeight="1" x14ac:dyDescent="0.3">
      <c r="AI803" s="24"/>
      <c r="AJ803" s="24"/>
    </row>
    <row r="804" spans="35:36" ht="39.75" customHeight="1" x14ac:dyDescent="0.3">
      <c r="AI804" s="24"/>
      <c r="AJ804" s="24"/>
    </row>
    <row r="805" spans="35:36" ht="39.75" customHeight="1" x14ac:dyDescent="0.3">
      <c r="AI805" s="24"/>
      <c r="AJ805" s="24"/>
    </row>
    <row r="806" spans="35:36" ht="39.75" customHeight="1" x14ac:dyDescent="0.3">
      <c r="AI806" s="24"/>
      <c r="AJ806" s="24"/>
    </row>
    <row r="807" spans="35:36" ht="39.75" customHeight="1" x14ac:dyDescent="0.3">
      <c r="AI807" s="24"/>
      <c r="AJ807" s="24"/>
    </row>
    <row r="808" spans="35:36" ht="39.75" customHeight="1" x14ac:dyDescent="0.3">
      <c r="AI808" s="24"/>
      <c r="AJ808" s="24"/>
    </row>
    <row r="809" spans="35:36" ht="39.75" customHeight="1" x14ac:dyDescent="0.3">
      <c r="AI809" s="24"/>
      <c r="AJ809" s="24"/>
    </row>
    <row r="810" spans="35:36" ht="39.75" customHeight="1" x14ac:dyDescent="0.3">
      <c r="AI810" s="24"/>
      <c r="AJ810" s="24"/>
    </row>
    <row r="811" spans="35:36" ht="39.75" customHeight="1" x14ac:dyDescent="0.3">
      <c r="AI811" s="24"/>
      <c r="AJ811" s="24"/>
    </row>
    <row r="812" spans="35:36" ht="39.75" customHeight="1" x14ac:dyDescent="0.3">
      <c r="AI812" s="24"/>
      <c r="AJ812" s="24"/>
    </row>
    <row r="813" spans="35:36" ht="39.75" customHeight="1" x14ac:dyDescent="0.3">
      <c r="AI813" s="24"/>
      <c r="AJ813" s="24"/>
    </row>
    <row r="814" spans="35:36" ht="39.75" customHeight="1" x14ac:dyDescent="0.3">
      <c r="AI814" s="24"/>
      <c r="AJ814" s="24"/>
    </row>
    <row r="815" spans="35:36" ht="39.75" customHeight="1" x14ac:dyDescent="0.3">
      <c r="AI815" s="24"/>
      <c r="AJ815" s="24"/>
    </row>
    <row r="816" spans="35:36" ht="39.75" customHeight="1" x14ac:dyDescent="0.3">
      <c r="AI816" s="24"/>
      <c r="AJ816" s="24"/>
    </row>
    <row r="817" spans="35:36" ht="39.75" customHeight="1" x14ac:dyDescent="0.3">
      <c r="AI817" s="24"/>
      <c r="AJ817" s="24"/>
    </row>
    <row r="818" spans="35:36" ht="39.75" customHeight="1" x14ac:dyDescent="0.3">
      <c r="AI818" s="24"/>
      <c r="AJ818" s="24"/>
    </row>
    <row r="819" spans="35:36" ht="39.75" customHeight="1" x14ac:dyDescent="0.3">
      <c r="AI819" s="24"/>
      <c r="AJ819" s="24"/>
    </row>
    <row r="820" spans="35:36" ht="39.75" customHeight="1" x14ac:dyDescent="0.3">
      <c r="AI820" s="24"/>
      <c r="AJ820" s="24"/>
    </row>
    <row r="821" spans="35:36" ht="39.75" customHeight="1" x14ac:dyDescent="0.3">
      <c r="AI821" s="24"/>
      <c r="AJ821" s="24"/>
    </row>
    <row r="822" spans="35:36" ht="39.75" customHeight="1" x14ac:dyDescent="0.3">
      <c r="AI822" s="24"/>
      <c r="AJ822" s="24"/>
    </row>
    <row r="823" spans="35:36" ht="39.75" customHeight="1" x14ac:dyDescent="0.3">
      <c r="AI823" s="24"/>
      <c r="AJ823" s="24"/>
    </row>
    <row r="824" spans="35:36" ht="39.75" customHeight="1" x14ac:dyDescent="0.3">
      <c r="AI824" s="24"/>
      <c r="AJ824" s="24"/>
    </row>
    <row r="825" spans="35:36" ht="39.75" customHeight="1" x14ac:dyDescent="0.3">
      <c r="AI825" s="24"/>
      <c r="AJ825" s="24"/>
    </row>
    <row r="826" spans="35:36" ht="39.75" customHeight="1" x14ac:dyDescent="0.3">
      <c r="AI826" s="24"/>
      <c r="AJ826" s="24"/>
    </row>
    <row r="827" spans="35:36" ht="39.75" customHeight="1" x14ac:dyDescent="0.3">
      <c r="AI827" s="24"/>
      <c r="AJ827" s="24"/>
    </row>
    <row r="828" spans="35:36" ht="39.75" customHeight="1" x14ac:dyDescent="0.3">
      <c r="AI828" s="24"/>
      <c r="AJ828" s="24"/>
    </row>
    <row r="829" spans="35:36" ht="39.75" customHeight="1" x14ac:dyDescent="0.3">
      <c r="AI829" s="24"/>
      <c r="AJ829" s="24"/>
    </row>
    <row r="830" spans="35:36" ht="39.75" customHeight="1" x14ac:dyDescent="0.3">
      <c r="AI830" s="24"/>
      <c r="AJ830" s="24"/>
    </row>
    <row r="831" spans="35:36" ht="39.75" customHeight="1" x14ac:dyDescent="0.3">
      <c r="AI831" s="24"/>
      <c r="AJ831" s="24"/>
    </row>
    <row r="832" spans="35:36" ht="39.75" customHeight="1" x14ac:dyDescent="0.3">
      <c r="AI832" s="24"/>
      <c r="AJ832" s="24"/>
    </row>
    <row r="833" spans="35:36" ht="39.75" customHeight="1" x14ac:dyDescent="0.3">
      <c r="AI833" s="24"/>
      <c r="AJ833" s="24"/>
    </row>
    <row r="834" spans="35:36" ht="39.75" customHeight="1" x14ac:dyDescent="0.3">
      <c r="AI834" s="24"/>
      <c r="AJ834" s="24"/>
    </row>
    <row r="835" spans="35:36" ht="39.75" customHeight="1" x14ac:dyDescent="0.3">
      <c r="AI835" s="24"/>
      <c r="AJ835" s="24"/>
    </row>
    <row r="836" spans="35:36" ht="39.75" customHeight="1" x14ac:dyDescent="0.3">
      <c r="AI836" s="24"/>
      <c r="AJ836" s="24"/>
    </row>
    <row r="837" spans="35:36" ht="39.75" customHeight="1" x14ac:dyDescent="0.3">
      <c r="AI837" s="24"/>
      <c r="AJ837" s="24"/>
    </row>
    <row r="838" spans="35:36" ht="39.75" customHeight="1" x14ac:dyDescent="0.3">
      <c r="AI838" s="24"/>
      <c r="AJ838" s="24"/>
    </row>
    <row r="839" spans="35:36" ht="39.75" customHeight="1" x14ac:dyDescent="0.3">
      <c r="AI839" s="24"/>
      <c r="AJ839" s="24"/>
    </row>
    <row r="840" spans="35:36" ht="39.75" customHeight="1" x14ac:dyDescent="0.3">
      <c r="AI840" s="24"/>
      <c r="AJ840" s="24"/>
    </row>
    <row r="841" spans="35:36" ht="39.75" customHeight="1" x14ac:dyDescent="0.3">
      <c r="AI841" s="24"/>
      <c r="AJ841" s="24"/>
    </row>
    <row r="842" spans="35:36" ht="39.75" customHeight="1" x14ac:dyDescent="0.3">
      <c r="AI842" s="24"/>
      <c r="AJ842" s="24"/>
    </row>
    <row r="843" spans="35:36" ht="39.75" customHeight="1" x14ac:dyDescent="0.3">
      <c r="AI843" s="24"/>
      <c r="AJ843" s="24"/>
    </row>
    <row r="844" spans="35:36" ht="39.75" customHeight="1" x14ac:dyDescent="0.3">
      <c r="AI844" s="24"/>
      <c r="AJ844" s="24"/>
    </row>
    <row r="845" spans="35:36" ht="39.75" customHeight="1" x14ac:dyDescent="0.3">
      <c r="AI845" s="24"/>
      <c r="AJ845" s="24"/>
    </row>
    <row r="846" spans="35:36" ht="39.75" customHeight="1" x14ac:dyDescent="0.3">
      <c r="AI846" s="24"/>
      <c r="AJ846" s="24"/>
    </row>
    <row r="847" spans="35:36" ht="39.75" customHeight="1" x14ac:dyDescent="0.3">
      <c r="AI847" s="24"/>
      <c r="AJ847" s="24"/>
    </row>
    <row r="848" spans="35:36" ht="39.75" customHeight="1" x14ac:dyDescent="0.3">
      <c r="AI848" s="24"/>
      <c r="AJ848" s="24"/>
    </row>
    <row r="849" spans="35:36" ht="39.75" customHeight="1" x14ac:dyDescent="0.3">
      <c r="AI849" s="24"/>
      <c r="AJ849" s="24"/>
    </row>
    <row r="850" spans="35:36" ht="39.75" customHeight="1" x14ac:dyDescent="0.3">
      <c r="AI850" s="24"/>
      <c r="AJ850" s="24"/>
    </row>
    <row r="851" spans="35:36" ht="39.75" customHeight="1" x14ac:dyDescent="0.3">
      <c r="AI851" s="24"/>
      <c r="AJ851" s="24"/>
    </row>
    <row r="852" spans="35:36" ht="39.75" customHeight="1" x14ac:dyDescent="0.3">
      <c r="AI852" s="24"/>
      <c r="AJ852" s="24"/>
    </row>
    <row r="853" spans="35:36" ht="39.75" customHeight="1" x14ac:dyDescent="0.3">
      <c r="AI853" s="24"/>
      <c r="AJ853" s="24"/>
    </row>
    <row r="854" spans="35:36" ht="39.75" customHeight="1" x14ac:dyDescent="0.3">
      <c r="AI854" s="24"/>
      <c r="AJ854" s="24"/>
    </row>
    <row r="855" spans="35:36" ht="39.75" customHeight="1" x14ac:dyDescent="0.3">
      <c r="AI855" s="24"/>
      <c r="AJ855" s="24"/>
    </row>
    <row r="856" spans="35:36" ht="39.75" customHeight="1" x14ac:dyDescent="0.3">
      <c r="AI856" s="24"/>
      <c r="AJ856" s="24"/>
    </row>
    <row r="857" spans="35:36" ht="39.75" customHeight="1" x14ac:dyDescent="0.3">
      <c r="AI857" s="24"/>
      <c r="AJ857" s="24"/>
    </row>
    <row r="858" spans="35:36" ht="39.75" customHeight="1" x14ac:dyDescent="0.3">
      <c r="AI858" s="24"/>
      <c r="AJ858" s="24"/>
    </row>
    <row r="859" spans="35:36" ht="39.75" customHeight="1" x14ac:dyDescent="0.3">
      <c r="AI859" s="24"/>
      <c r="AJ859" s="24"/>
    </row>
    <row r="860" spans="35:36" ht="39.75" customHeight="1" x14ac:dyDescent="0.3">
      <c r="AI860" s="24"/>
      <c r="AJ860" s="24"/>
    </row>
    <row r="861" spans="35:36" ht="39.75" customHeight="1" x14ac:dyDescent="0.3">
      <c r="AI861" s="24"/>
      <c r="AJ861" s="24"/>
    </row>
    <row r="862" spans="35:36" ht="39.75" customHeight="1" x14ac:dyDescent="0.3">
      <c r="AI862" s="24"/>
      <c r="AJ862" s="24"/>
    </row>
    <row r="863" spans="35:36" ht="39.75" customHeight="1" x14ac:dyDescent="0.3">
      <c r="AI863" s="24"/>
      <c r="AJ863" s="24"/>
    </row>
    <row r="864" spans="35:36" ht="39.75" customHeight="1" x14ac:dyDescent="0.3">
      <c r="AI864" s="24"/>
      <c r="AJ864" s="24"/>
    </row>
    <row r="865" spans="35:36" ht="39.75" customHeight="1" x14ac:dyDescent="0.3">
      <c r="AI865" s="24"/>
      <c r="AJ865" s="24"/>
    </row>
    <row r="866" spans="35:36" ht="39.75" customHeight="1" x14ac:dyDescent="0.3">
      <c r="AI866" s="24"/>
      <c r="AJ866" s="24"/>
    </row>
    <row r="867" spans="35:36" ht="39.75" customHeight="1" x14ac:dyDescent="0.3">
      <c r="AI867" s="24"/>
      <c r="AJ867" s="24"/>
    </row>
    <row r="868" spans="35:36" ht="39.75" customHeight="1" x14ac:dyDescent="0.3">
      <c r="AI868" s="24"/>
      <c r="AJ868" s="24"/>
    </row>
    <row r="869" spans="35:36" ht="39.75" customHeight="1" x14ac:dyDescent="0.3">
      <c r="AI869" s="24"/>
      <c r="AJ869" s="24"/>
    </row>
    <row r="870" spans="35:36" ht="39.75" customHeight="1" x14ac:dyDescent="0.3">
      <c r="AI870" s="24"/>
      <c r="AJ870" s="24"/>
    </row>
    <row r="871" spans="35:36" ht="39.75" customHeight="1" x14ac:dyDescent="0.3">
      <c r="AI871" s="24"/>
      <c r="AJ871" s="24"/>
    </row>
    <row r="872" spans="35:36" ht="39.75" customHeight="1" x14ac:dyDescent="0.3">
      <c r="AI872" s="24"/>
      <c r="AJ872" s="24"/>
    </row>
    <row r="873" spans="35:36" ht="39.75" customHeight="1" x14ac:dyDescent="0.3">
      <c r="AI873" s="24"/>
      <c r="AJ873" s="24"/>
    </row>
    <row r="874" spans="35:36" ht="39.75" customHeight="1" x14ac:dyDescent="0.3">
      <c r="AI874" s="24"/>
      <c r="AJ874" s="24"/>
    </row>
    <row r="875" spans="35:36" ht="39.75" customHeight="1" x14ac:dyDescent="0.3">
      <c r="AI875" s="24"/>
      <c r="AJ875" s="24"/>
    </row>
    <row r="876" spans="35:36" ht="39.75" customHeight="1" x14ac:dyDescent="0.3">
      <c r="AI876" s="24"/>
      <c r="AJ876" s="24"/>
    </row>
    <row r="877" spans="35:36" ht="39.75" customHeight="1" x14ac:dyDescent="0.3">
      <c r="AI877" s="24"/>
      <c r="AJ877" s="24"/>
    </row>
    <row r="878" spans="35:36" ht="39.75" customHeight="1" x14ac:dyDescent="0.3">
      <c r="AI878" s="24"/>
      <c r="AJ878" s="24"/>
    </row>
    <row r="879" spans="35:36" ht="39.75" customHeight="1" x14ac:dyDescent="0.3">
      <c r="AI879" s="24"/>
      <c r="AJ879" s="24"/>
    </row>
    <row r="880" spans="35:36" ht="39.75" customHeight="1" x14ac:dyDescent="0.3">
      <c r="AI880" s="24"/>
      <c r="AJ880" s="24"/>
    </row>
    <row r="881" spans="35:36" ht="39.75" customHeight="1" x14ac:dyDescent="0.3">
      <c r="AI881" s="24"/>
      <c r="AJ881" s="24"/>
    </row>
    <row r="882" spans="35:36" ht="39.75" customHeight="1" x14ac:dyDescent="0.3">
      <c r="AI882" s="24"/>
      <c r="AJ882" s="24"/>
    </row>
    <row r="883" spans="35:36" ht="39.75" customHeight="1" x14ac:dyDescent="0.3">
      <c r="AI883" s="24"/>
      <c r="AJ883" s="24"/>
    </row>
    <row r="884" spans="35:36" ht="39.75" customHeight="1" x14ac:dyDescent="0.3">
      <c r="AI884" s="24"/>
      <c r="AJ884" s="24"/>
    </row>
    <row r="885" spans="35:36" ht="39.75" customHeight="1" x14ac:dyDescent="0.3">
      <c r="AI885" s="24"/>
      <c r="AJ885" s="24"/>
    </row>
    <row r="886" spans="35:36" ht="39.75" customHeight="1" x14ac:dyDescent="0.3">
      <c r="AI886" s="24"/>
      <c r="AJ886" s="24"/>
    </row>
    <row r="887" spans="35:36" ht="39.75" customHeight="1" x14ac:dyDescent="0.3">
      <c r="AI887" s="24"/>
      <c r="AJ887" s="24"/>
    </row>
    <row r="888" spans="35:36" ht="39.75" customHeight="1" x14ac:dyDescent="0.3">
      <c r="AI888" s="24"/>
      <c r="AJ888" s="24"/>
    </row>
    <row r="889" spans="35:36" ht="39.75" customHeight="1" x14ac:dyDescent="0.3">
      <c r="AI889" s="24"/>
      <c r="AJ889" s="24"/>
    </row>
    <row r="890" spans="35:36" ht="39.75" customHeight="1" x14ac:dyDescent="0.3">
      <c r="AI890" s="24"/>
      <c r="AJ890" s="24"/>
    </row>
    <row r="891" spans="35:36" ht="39.75" customHeight="1" x14ac:dyDescent="0.3">
      <c r="AI891" s="24"/>
      <c r="AJ891" s="24"/>
    </row>
    <row r="892" spans="35:36" ht="39.75" customHeight="1" x14ac:dyDescent="0.3">
      <c r="AI892" s="24"/>
      <c r="AJ892" s="24"/>
    </row>
    <row r="893" spans="35:36" ht="39.75" customHeight="1" x14ac:dyDescent="0.3">
      <c r="AI893" s="24"/>
      <c r="AJ893" s="24"/>
    </row>
    <row r="894" spans="35:36" ht="39.75" customHeight="1" x14ac:dyDescent="0.3">
      <c r="AI894" s="24"/>
      <c r="AJ894" s="24"/>
    </row>
    <row r="895" spans="35:36" ht="39.75" customHeight="1" x14ac:dyDescent="0.3">
      <c r="AI895" s="24"/>
      <c r="AJ895" s="24"/>
    </row>
    <row r="896" spans="35:36" ht="39.75" customHeight="1" x14ac:dyDescent="0.3">
      <c r="AI896" s="24"/>
      <c r="AJ896" s="24"/>
    </row>
    <row r="897" spans="35:36" ht="39.75" customHeight="1" x14ac:dyDescent="0.3">
      <c r="AI897" s="24"/>
      <c r="AJ897" s="24"/>
    </row>
    <row r="898" spans="35:36" ht="39.75" customHeight="1" x14ac:dyDescent="0.3">
      <c r="AI898" s="24"/>
      <c r="AJ898" s="24"/>
    </row>
    <row r="899" spans="35:36" ht="39.75" customHeight="1" x14ac:dyDescent="0.3">
      <c r="AI899" s="24"/>
      <c r="AJ899" s="24"/>
    </row>
    <row r="900" spans="35:36" ht="39.75" customHeight="1" x14ac:dyDescent="0.3">
      <c r="AI900" s="24"/>
      <c r="AJ900" s="24"/>
    </row>
    <row r="901" spans="35:36" ht="39.75" customHeight="1" x14ac:dyDescent="0.3">
      <c r="AI901" s="24"/>
      <c r="AJ901" s="24"/>
    </row>
    <row r="902" spans="35:36" ht="39.75" customHeight="1" x14ac:dyDescent="0.3">
      <c r="AI902" s="24"/>
      <c r="AJ902" s="24"/>
    </row>
    <row r="903" spans="35:36" ht="39.75" customHeight="1" x14ac:dyDescent="0.3">
      <c r="AI903" s="24"/>
      <c r="AJ903" s="24"/>
    </row>
    <row r="904" spans="35:36" ht="39.75" customHeight="1" x14ac:dyDescent="0.3">
      <c r="AI904" s="24"/>
      <c r="AJ904" s="24"/>
    </row>
    <row r="905" spans="35:36" ht="39.75" customHeight="1" x14ac:dyDescent="0.3">
      <c r="AI905" s="24"/>
      <c r="AJ905" s="24"/>
    </row>
    <row r="906" spans="35:36" ht="39.75" customHeight="1" x14ac:dyDescent="0.3">
      <c r="AI906" s="24"/>
      <c r="AJ906" s="24"/>
    </row>
    <row r="907" spans="35:36" ht="39.75" customHeight="1" x14ac:dyDescent="0.3">
      <c r="AI907" s="24"/>
      <c r="AJ907" s="24"/>
    </row>
    <row r="908" spans="35:36" ht="39.75" customHeight="1" x14ac:dyDescent="0.3">
      <c r="AI908" s="24"/>
      <c r="AJ908" s="24"/>
    </row>
    <row r="909" spans="35:36" ht="39.75" customHeight="1" x14ac:dyDescent="0.3">
      <c r="AI909" s="24"/>
      <c r="AJ909" s="24"/>
    </row>
    <row r="910" spans="35:36" ht="39.75" customHeight="1" x14ac:dyDescent="0.3">
      <c r="AI910" s="24"/>
      <c r="AJ910" s="24"/>
    </row>
    <row r="911" spans="35:36" ht="39.75" customHeight="1" x14ac:dyDescent="0.3">
      <c r="AI911" s="24"/>
      <c r="AJ911" s="24"/>
    </row>
    <row r="912" spans="35:36" ht="39.75" customHeight="1" x14ac:dyDescent="0.3">
      <c r="AI912" s="24"/>
      <c r="AJ912" s="24"/>
    </row>
    <row r="913" spans="35:36" ht="39.75" customHeight="1" x14ac:dyDescent="0.3">
      <c r="AI913" s="24"/>
      <c r="AJ913" s="24"/>
    </row>
    <row r="914" spans="35:36" ht="39.75" customHeight="1" x14ac:dyDescent="0.3">
      <c r="AI914" s="24"/>
      <c r="AJ914" s="24"/>
    </row>
    <row r="915" spans="35:36" ht="39.75" customHeight="1" x14ac:dyDescent="0.3">
      <c r="AI915" s="24"/>
      <c r="AJ915" s="24"/>
    </row>
    <row r="916" spans="35:36" ht="39.75" customHeight="1" x14ac:dyDescent="0.3">
      <c r="AI916" s="24"/>
      <c r="AJ916" s="24"/>
    </row>
    <row r="917" spans="35:36" ht="39.75" customHeight="1" x14ac:dyDescent="0.3">
      <c r="AI917" s="24"/>
      <c r="AJ917" s="24"/>
    </row>
    <row r="918" spans="35:36" ht="39.75" customHeight="1" x14ac:dyDescent="0.3">
      <c r="AI918" s="24"/>
      <c r="AJ918" s="24"/>
    </row>
    <row r="919" spans="35:36" ht="39.75" customHeight="1" x14ac:dyDescent="0.3">
      <c r="AI919" s="24"/>
      <c r="AJ919" s="24"/>
    </row>
    <row r="920" spans="35:36" ht="39.75" customHeight="1" x14ac:dyDescent="0.3">
      <c r="AI920" s="24"/>
      <c r="AJ920" s="24"/>
    </row>
    <row r="921" spans="35:36" ht="39.75" customHeight="1" x14ac:dyDescent="0.3">
      <c r="AI921" s="24"/>
      <c r="AJ921" s="24"/>
    </row>
    <row r="922" spans="35:36" ht="39.75" customHeight="1" x14ac:dyDescent="0.3">
      <c r="AI922" s="24"/>
      <c r="AJ922" s="24"/>
    </row>
    <row r="923" spans="35:36" ht="39.75" customHeight="1" x14ac:dyDescent="0.3">
      <c r="AI923" s="24"/>
      <c r="AJ923" s="24"/>
    </row>
    <row r="924" spans="35:36" ht="39.75" customHeight="1" x14ac:dyDescent="0.3">
      <c r="AI924" s="24"/>
      <c r="AJ924" s="24"/>
    </row>
    <row r="925" spans="35:36" ht="39.75" customHeight="1" x14ac:dyDescent="0.3">
      <c r="AI925" s="24"/>
      <c r="AJ925" s="24"/>
    </row>
    <row r="926" spans="35:36" ht="39.75" customHeight="1" x14ac:dyDescent="0.3">
      <c r="AI926" s="24"/>
      <c r="AJ926" s="24"/>
    </row>
    <row r="927" spans="35:36" ht="39.75" customHeight="1" x14ac:dyDescent="0.3">
      <c r="AI927" s="24"/>
      <c r="AJ927" s="24"/>
    </row>
    <row r="928" spans="35:36" ht="39.75" customHeight="1" x14ac:dyDescent="0.3">
      <c r="AI928" s="24"/>
      <c r="AJ928" s="24"/>
    </row>
    <row r="929" spans="35:36" ht="39.75" customHeight="1" x14ac:dyDescent="0.3">
      <c r="AI929" s="24"/>
      <c r="AJ929" s="24"/>
    </row>
    <row r="930" spans="35:36" ht="39.75" customHeight="1" x14ac:dyDescent="0.3">
      <c r="AI930" s="24"/>
      <c r="AJ930" s="24"/>
    </row>
    <row r="931" spans="35:36" ht="39.75" customHeight="1" x14ac:dyDescent="0.3">
      <c r="AI931" s="24"/>
      <c r="AJ931" s="24"/>
    </row>
    <row r="932" spans="35:36" ht="39.75" customHeight="1" x14ac:dyDescent="0.3">
      <c r="AI932" s="24"/>
      <c r="AJ932" s="24"/>
    </row>
    <row r="933" spans="35:36" ht="39.75" customHeight="1" x14ac:dyDescent="0.3">
      <c r="AI933" s="24"/>
      <c r="AJ933" s="24"/>
    </row>
    <row r="934" spans="35:36" ht="39.75" customHeight="1" x14ac:dyDescent="0.3">
      <c r="AI934" s="24"/>
      <c r="AJ934" s="24"/>
    </row>
    <row r="935" spans="35:36" ht="39.75" customHeight="1" x14ac:dyDescent="0.3">
      <c r="AI935" s="24"/>
      <c r="AJ935" s="24"/>
    </row>
    <row r="936" spans="35:36" ht="39.75" customHeight="1" x14ac:dyDescent="0.3">
      <c r="AI936" s="24"/>
      <c r="AJ936" s="24"/>
    </row>
    <row r="937" spans="35:36" ht="39.75" customHeight="1" x14ac:dyDescent="0.3">
      <c r="AI937" s="24"/>
      <c r="AJ937" s="24"/>
    </row>
    <row r="938" spans="35:36" ht="39.75" customHeight="1" x14ac:dyDescent="0.3">
      <c r="AI938" s="24"/>
      <c r="AJ938" s="24"/>
    </row>
    <row r="939" spans="35:36" ht="39.75" customHeight="1" x14ac:dyDescent="0.3">
      <c r="AI939" s="24"/>
      <c r="AJ939" s="24"/>
    </row>
    <row r="940" spans="35:36" ht="39.75" customHeight="1" x14ac:dyDescent="0.3">
      <c r="AI940" s="24"/>
      <c r="AJ940" s="24"/>
    </row>
    <row r="941" spans="35:36" ht="39.75" customHeight="1" x14ac:dyDescent="0.3">
      <c r="AI941" s="24"/>
      <c r="AJ941" s="24"/>
    </row>
    <row r="942" spans="35:36" ht="39.75" customHeight="1" x14ac:dyDescent="0.3">
      <c r="AI942" s="24"/>
      <c r="AJ942" s="24"/>
    </row>
    <row r="943" spans="35:36" ht="39.75" customHeight="1" x14ac:dyDescent="0.3">
      <c r="AI943" s="24"/>
      <c r="AJ943" s="24"/>
    </row>
    <row r="944" spans="35:36" ht="39.75" customHeight="1" x14ac:dyDescent="0.3">
      <c r="AI944" s="24"/>
      <c r="AJ944" s="24"/>
    </row>
    <row r="945" spans="35:36" ht="39.75" customHeight="1" x14ac:dyDescent="0.3">
      <c r="AI945" s="24"/>
      <c r="AJ945" s="24"/>
    </row>
    <row r="946" spans="35:36" ht="39.75" customHeight="1" x14ac:dyDescent="0.3">
      <c r="AI946" s="24"/>
      <c r="AJ946" s="24"/>
    </row>
    <row r="947" spans="35:36" ht="39.75" customHeight="1" x14ac:dyDescent="0.3">
      <c r="AI947" s="24"/>
      <c r="AJ947" s="24"/>
    </row>
    <row r="948" spans="35:36" ht="39.75" customHeight="1" x14ac:dyDescent="0.3">
      <c r="AI948" s="24"/>
      <c r="AJ948" s="24"/>
    </row>
    <row r="949" spans="35:36" ht="39.75" customHeight="1" x14ac:dyDescent="0.3">
      <c r="AI949" s="24"/>
      <c r="AJ949" s="24"/>
    </row>
    <row r="950" spans="35:36" ht="39.75" customHeight="1" x14ac:dyDescent="0.3">
      <c r="AI950" s="24"/>
      <c r="AJ950" s="24"/>
    </row>
    <row r="951" spans="35:36" ht="39.75" customHeight="1" x14ac:dyDescent="0.3">
      <c r="AI951" s="24"/>
      <c r="AJ951" s="24"/>
    </row>
    <row r="952" spans="35:36" ht="39.75" customHeight="1" x14ac:dyDescent="0.3">
      <c r="AI952" s="24"/>
      <c r="AJ952" s="24"/>
    </row>
    <row r="953" spans="35:36" ht="39.75" customHeight="1" x14ac:dyDescent="0.3">
      <c r="AI953" s="24"/>
      <c r="AJ953" s="24"/>
    </row>
    <row r="954" spans="35:36" ht="39.75" customHeight="1" x14ac:dyDescent="0.3">
      <c r="AI954" s="24"/>
      <c r="AJ954" s="24"/>
    </row>
    <row r="955" spans="35:36" ht="39.75" customHeight="1" x14ac:dyDescent="0.3">
      <c r="AI955" s="24"/>
      <c r="AJ955" s="24"/>
    </row>
    <row r="956" spans="35:36" ht="39.75" customHeight="1" x14ac:dyDescent="0.3">
      <c r="AI956" s="24"/>
      <c r="AJ956" s="24"/>
    </row>
  </sheetData>
  <mergeCells count="1">
    <mergeCell ref="Z1:AA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A24556-25ED-497D-9377-A5EDBC0B0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79EDBF-0E0E-4767-A25B-11D8F45472D2}">
  <ds:schemaRefs>
    <ds:schemaRef ds:uri="e48d8130-903c-4dc3-8fcd-d70afe6f4320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66a3639-e65d-413c-8d7e-c5a79cd952c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DE0F43-0D77-4E93-B974-A3AA024C02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scorrimento cap.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Rossi</dc:creator>
  <cp:lastModifiedBy>Klaudie Vincenzetti</cp:lastModifiedBy>
  <cp:lastPrinted>2025-02-18T14:42:34Z</cp:lastPrinted>
  <dcterms:created xsi:type="dcterms:W3CDTF">2024-03-05T15:10:46Z</dcterms:created>
  <dcterms:modified xsi:type="dcterms:W3CDTF">2025-05-20T14:26:56Z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